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11.05 Азн Бол Кай Мам Саб\Мамадышское\"/>
    </mc:Choice>
  </mc:AlternateContent>
  <bookViews>
    <workbookView xWindow="0" yWindow="0" windowWidth="15600" windowHeight="11760"/>
  </bookViews>
  <sheets>
    <sheet name=" ЛОТЫ" sheetId="20" r:id="rId1"/>
  </sheets>
  <externalReferences>
    <externalReference r:id="rId2"/>
  </externalReferences>
  <definedNames>
    <definedName name="д1">#REF!</definedName>
    <definedName name="ЛУ">#REF!</definedName>
    <definedName name="_xlnm.Print_Area" localSheetId="0">' ЛОТЫ'!$A$1:$H$180</definedName>
    <definedName name="способ_рубки">'[1]Расчет стоимости по Методике'!$J$13:$J$14</definedName>
  </definedNames>
  <calcPr calcId="162913"/>
</workbook>
</file>

<file path=xl/calcChain.xml><?xml version="1.0" encoding="utf-8"?>
<calcChain xmlns="http://schemas.openxmlformats.org/spreadsheetml/2006/main">
  <c r="G170" i="20" l="1"/>
  <c r="G169" i="20"/>
  <c r="G168" i="20"/>
  <c r="G167" i="20"/>
  <c r="G166" i="20"/>
  <c r="G165" i="20"/>
  <c r="G164" i="20"/>
  <c r="E175" i="20" s="1"/>
  <c r="G163" i="20"/>
  <c r="G162" i="20"/>
  <c r="G161" i="20"/>
  <c r="E173" i="20" s="1"/>
  <c r="G153" i="20"/>
  <c r="G134" i="20"/>
  <c r="G133" i="20"/>
  <c r="G132" i="20"/>
  <c r="G131" i="20"/>
  <c r="G130" i="20"/>
  <c r="G129" i="20"/>
  <c r="G128" i="20"/>
  <c r="E139" i="20" s="1"/>
  <c r="G127" i="20"/>
  <c r="G126" i="20"/>
  <c r="E138" i="20" s="1"/>
  <c r="G125" i="20"/>
  <c r="E137" i="20" s="1"/>
  <c r="G117" i="20"/>
  <c r="E103" i="20"/>
  <c r="G98" i="20"/>
  <c r="G97" i="20"/>
  <c r="G96" i="20"/>
  <c r="G95" i="20"/>
  <c r="G94" i="20"/>
  <c r="G93" i="20"/>
  <c r="G92" i="20"/>
  <c r="G91" i="20"/>
  <c r="G90" i="20"/>
  <c r="E102" i="20" s="1"/>
  <c r="G89" i="20"/>
  <c r="E101" i="20" s="1"/>
  <c r="G81" i="20"/>
  <c r="E67" i="20"/>
  <c r="G62" i="20"/>
  <c r="G61" i="20"/>
  <c r="G60" i="20"/>
  <c r="G59" i="20"/>
  <c r="G58" i="20"/>
  <c r="G57" i="20"/>
  <c r="G56" i="20"/>
  <c r="G55" i="20"/>
  <c r="G54" i="20"/>
  <c r="E66" i="20" s="1"/>
  <c r="G53" i="20"/>
  <c r="E65" i="20" s="1"/>
  <c r="G45" i="20"/>
  <c r="G26" i="20"/>
  <c r="G25" i="20"/>
  <c r="G24" i="20"/>
  <c r="G23" i="20"/>
  <c r="G22" i="20"/>
  <c r="G21" i="20"/>
  <c r="G20" i="20"/>
  <c r="E31" i="20" s="1"/>
  <c r="G19" i="20"/>
  <c r="G18" i="20"/>
  <c r="G17" i="20"/>
  <c r="E29" i="20" s="1"/>
  <c r="G9" i="20"/>
  <c r="E176" i="20" l="1"/>
  <c r="E68" i="20"/>
  <c r="E69" i="20" s="1"/>
  <c r="D71" i="20" s="1"/>
  <c r="D72" i="20" s="1"/>
  <c r="E104" i="20"/>
  <c r="E105" i="20" s="1"/>
  <c r="D107" i="20" s="1"/>
  <c r="D108" i="20" s="1"/>
  <c r="E140" i="20"/>
  <c r="E141" i="20" s="1"/>
  <c r="D143" i="20" s="1"/>
  <c r="D144" i="20" s="1"/>
  <c r="E174" i="20"/>
  <c r="E177" i="20" s="1"/>
  <c r="D179" i="20" s="1"/>
  <c r="D180" i="20" s="1"/>
  <c r="E32" i="20"/>
  <c r="E30" i="20"/>
  <c r="E33" i="20" l="1"/>
  <c r="D35" i="20" s="1"/>
  <c r="D36" i="20" s="1"/>
</calcChain>
</file>

<file path=xl/sharedStrings.xml><?xml version="1.0" encoding="utf-8"?>
<sst xmlns="http://schemas.openxmlformats.org/spreadsheetml/2006/main" count="250" uniqueCount="58">
  <si>
    <t>га</t>
  </si>
  <si>
    <t>Мероприятия</t>
  </si>
  <si>
    <t>км</t>
  </si>
  <si>
    <t>Очистка от захламленности</t>
  </si>
  <si>
    <t>Создание лесных культур</t>
  </si>
  <si>
    <t>Агротехнический уход</t>
  </si>
  <si>
    <t>Дополнение лесных культур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</si>
  <si>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</si>
  <si>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Исходные данные:</t>
  </si>
  <si>
    <t>Место расположения лесосеки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</si>
  <si>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</si>
  <si>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</si>
  <si>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</si>
  <si>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</si>
  <si>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</si>
  <si>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возраст</t>
  </si>
  <si>
    <t>способ рубки</t>
  </si>
  <si>
    <t>Сплошная</t>
  </si>
  <si>
    <t>Затраты на 
единицу 
работ</t>
  </si>
  <si>
    <t>Объем работ 
по регламенту</t>
  </si>
  <si>
    <t>Затраты 
всего</t>
  </si>
  <si>
    <t>Выполнение работ по отводу и таксации лесосеки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</si>
  <si>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</si>
  <si>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</si>
  <si>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 xml:space="preserve">Проведение рубок ухода за молодняками 
(осветления, прочистки) </t>
  </si>
  <si>
    <t>Содействие естественному восстановлению</t>
  </si>
  <si>
    <t>Подготовка почвы под лесные культуры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</si>
  <si>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</si>
  <si>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</si>
  <si>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</si>
  <si>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</si>
  <si>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</si>
  <si>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</si>
  <si>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</si>
  <si>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</si>
  <si>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</si>
  <si>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ГКУ "Мамадышское лесничество"</t>
  </si>
  <si>
    <t>45 лет</t>
  </si>
  <si>
    <t>Кляушское участковое лесничество</t>
  </si>
  <si>
    <t>65 лет</t>
  </si>
  <si>
    <t>9Ос1Лп</t>
  </si>
  <si>
    <t>50 лет</t>
  </si>
  <si>
    <t>выборочная</t>
  </si>
  <si>
    <t>Нурминское участковое лесничество</t>
  </si>
  <si>
    <t>квартал 1 выдел 16 делянка 1</t>
  </si>
  <si>
    <t>7Ос2Б1Лп</t>
  </si>
  <si>
    <t>Кумазанское участковое лесничество</t>
  </si>
  <si>
    <t>квартал 25 выдел 38 делянка 1</t>
  </si>
  <si>
    <t>7Б2Лп1Ос+С</t>
  </si>
  <si>
    <t>5Ос3Б1Лп1Кл+Д</t>
  </si>
  <si>
    <t>квартал 73 выдел 18 делянка 1</t>
  </si>
  <si>
    <t>квартал 19 выдел 9 делянка 1</t>
  </si>
  <si>
    <t>квартал 9 выдел 32 делянка 1</t>
  </si>
  <si>
    <t>ЛОТ № 66</t>
  </si>
  <si>
    <t>ЛОТ № 67</t>
  </si>
  <si>
    <t>ЛОТ № 68</t>
  </si>
  <si>
    <t>ЛОТ № 69</t>
  </si>
  <si>
    <t>ЛОТ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</si>
</sst>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"/>
  </numFmts>
  <fonts count="21" x14ac:knownFonts="1">
    <font>
      <sz val="10"/>
      <name val="Arial"/>
    </font>
    <font>
      <sz val="12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4" fontId="3" fillId="3" borderId="0" xfId="0" applyNumberFormat="1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43" fontId="7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5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center"/>
    </xf>
    <xf numFmtId="0" fontId="9" fillId="3" borderId="0" xfId="0" applyFont="1" applyFill="1" applyBorder="1" applyAlignment="1">
      <alignment vertical="center"/>
    </xf>
    <xf numFmtId="0" fontId="7" fillId="3" borderId="21" xfId="0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7" fillId="3" borderId="23" xfId="0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/>
    </xf>
    <xf numFmtId="1" fontId="14" fillId="2" borderId="1" xfId="0" applyNumberFormat="1" applyFont="1" applyFill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left" vertical="center" wrapText="1"/>
    </xf>
    <xf numFmtId="0" fontId="17" fillId="2" borderId="13" xfId="0" applyFont="1" applyFill="1" applyBorder="1" applyAlignment="1" applyProtection="1">
      <alignment horizontal="center" vertical="center" wrapText="1"/>
      <protection locked="0"/>
    </xf>
    <xf numFmtId="4" fontId="17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13" xfId="0" applyNumberFormat="1" applyFont="1" applyFill="1" applyBorder="1" applyAlignment="1">
      <alignment horizontal="center" vertical="top" wrapText="1"/>
    </xf>
    <xf numFmtId="2" fontId="17" fillId="3" borderId="15" xfId="0" applyNumberFormat="1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left" vertical="top" wrapText="1"/>
    </xf>
    <xf numFmtId="0" fontId="17" fillId="2" borderId="7" xfId="0" applyFont="1" applyFill="1" applyBorder="1" applyAlignment="1" applyProtection="1">
      <alignment horizontal="center" vertical="center" wrapText="1"/>
      <protection locked="0"/>
    </xf>
    <xf numFmtId="4" fontId="7" fillId="3" borderId="7" xfId="0" applyNumberFormat="1" applyFont="1" applyFill="1" applyBorder="1" applyAlignment="1">
      <alignment horizontal="center" vertical="top" wrapText="1"/>
    </xf>
    <xf numFmtId="2" fontId="17" fillId="3" borderId="8" xfId="0" applyNumberFormat="1" applyFont="1" applyFill="1" applyBorder="1" applyAlignment="1">
      <alignment horizontal="center" vertical="top" wrapText="1"/>
    </xf>
    <xf numFmtId="0" fontId="17" fillId="2" borderId="10" xfId="0" applyFont="1" applyFill="1" applyBorder="1" applyAlignment="1" applyProtection="1">
      <alignment horizontal="center" vertical="center" wrapText="1"/>
      <protection locked="0"/>
    </xf>
    <xf numFmtId="4" fontId="7" fillId="3" borderId="10" xfId="0" applyNumberFormat="1" applyFont="1" applyFill="1" applyBorder="1" applyAlignment="1">
      <alignment horizontal="center" vertical="top" wrapText="1"/>
    </xf>
    <xf numFmtId="2" fontId="17" fillId="3" borderId="16" xfId="0" applyNumberFormat="1" applyFont="1" applyFill="1" applyBorder="1" applyAlignment="1">
      <alignment horizontal="center" vertical="top" wrapText="1"/>
    </xf>
    <xf numFmtId="2" fontId="17" fillId="2" borderId="28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28" xfId="0" applyNumberFormat="1" applyFont="1" applyFill="1" applyBorder="1" applyAlignment="1">
      <alignment horizontal="center" vertical="top" wrapText="1"/>
    </xf>
    <xf numFmtId="2" fontId="17" fillId="3" borderId="26" xfId="0" applyNumberFormat="1" applyFont="1" applyFill="1" applyBorder="1" applyAlignment="1">
      <alignment horizontal="center" vertical="top" wrapText="1"/>
    </xf>
    <xf numFmtId="2" fontId="1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3" xfId="0" applyFont="1" applyFill="1" applyBorder="1" applyAlignment="1" applyProtection="1">
      <alignment horizontal="center" vertical="center" wrapText="1"/>
      <protection locked="0"/>
    </xf>
    <xf numFmtId="4" fontId="7" fillId="3" borderId="1" xfId="0" applyNumberFormat="1" applyFont="1" applyFill="1" applyBorder="1" applyAlignment="1">
      <alignment horizontal="center" vertical="top" wrapText="1"/>
    </xf>
    <xf numFmtId="2" fontId="17" fillId="3" borderId="18" xfId="0" applyNumberFormat="1" applyFont="1" applyFill="1" applyBorder="1" applyAlignment="1">
      <alignment horizontal="center" vertical="top" wrapText="1"/>
    </xf>
    <xf numFmtId="2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10" xfId="0" applyNumberFormat="1" applyFont="1" applyFill="1" applyBorder="1" applyAlignment="1" applyProtection="1">
      <alignment horizontal="center" vertical="center" wrapText="1"/>
      <protection locked="0"/>
    </xf>
    <xf numFmtId="2" fontId="17" fillId="3" borderId="11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left" vertical="center" wrapText="1"/>
    </xf>
    <xf numFmtId="43" fontId="4" fillId="3" borderId="0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 applyBorder="1" applyAlignment="1">
      <alignment horizontal="left" vertical="center"/>
    </xf>
    <xf numFmtId="2" fontId="4" fillId="3" borderId="0" xfId="0" applyNumberFormat="1" applyFont="1" applyFill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18" fillId="3" borderId="5" xfId="0" applyFont="1" applyFill="1" applyBorder="1" applyAlignment="1">
      <alignment horizontal="right" vertical="center"/>
    </xf>
    <xf numFmtId="2" fontId="3" fillId="3" borderId="5" xfId="0" applyNumberFormat="1" applyFont="1" applyFill="1" applyBorder="1" applyAlignment="1">
      <alignment horizontal="left" vertical="center"/>
    </xf>
    <xf numFmtId="0" fontId="5" fillId="3" borderId="29" xfId="0" applyFont="1" applyFill="1" applyBorder="1" applyAlignment="1">
      <alignment horizontal="right" vertical="center"/>
    </xf>
    <xf numFmtId="2" fontId="5" fillId="3" borderId="29" xfId="0" applyNumberFormat="1" applyFont="1" applyFill="1" applyBorder="1" applyAlignment="1">
      <alignment horizontal="left" vertical="center"/>
    </xf>
    <xf numFmtId="2" fontId="5" fillId="3" borderId="0" xfId="0" applyNumberFormat="1" applyFont="1" applyFill="1" applyAlignment="1">
      <alignment vertical="center"/>
    </xf>
    <xf numFmtId="4" fontId="3" fillId="3" borderId="0" xfId="0" applyNumberFormat="1" applyFont="1" applyFill="1" applyAlignment="1">
      <alignment horizontal="right" vertical="center"/>
    </xf>
    <xf numFmtId="0" fontId="6" fillId="3" borderId="0" xfId="0" applyFont="1" applyFill="1" applyAlignment="1">
      <alignment horizontal="right"/>
    </xf>
    <xf numFmtId="0" fontId="12" fillId="3" borderId="0" xfId="0" applyFont="1" applyFill="1" applyBorder="1" applyAlignment="1">
      <alignment horizontal="right"/>
    </xf>
    <xf numFmtId="4" fontId="3" fillId="3" borderId="5" xfId="0" applyNumberFormat="1" applyFont="1" applyFill="1" applyBorder="1" applyAlignment="1"/>
    <xf numFmtId="164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7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8" fillId="3" borderId="0" xfId="0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8" fillId="3" borderId="0" xfId="0" applyFont="1" applyFill="1" applyBorder="1" applyAlignment="1">
      <alignment horizontal="right" vertical="center"/>
    </xf>
    <xf numFmtId="0" fontId="18" fillId="3" borderId="0" xfId="0" applyFont="1" applyFill="1" applyBorder="1" applyAlignment="1">
      <alignment horizontal="right" vertical="center"/>
    </xf>
    <xf numFmtId="4" fontId="6" fillId="3" borderId="0" xfId="0" applyNumberFormat="1" applyFont="1" applyFill="1" applyAlignment="1">
      <alignment horizontal="center"/>
    </xf>
    <xf numFmtId="4" fontId="3" fillId="3" borderId="0" xfId="0" applyNumberFormat="1" applyFont="1" applyFill="1" applyBorder="1" applyAlignment="1">
      <alignment horizontal="center"/>
    </xf>
    <xf numFmtId="0" fontId="20" fillId="3" borderId="0" xfId="0" applyFont="1" applyFill="1" applyBorder="1" applyAlignment="1">
      <alignment horizontal="center" vertical="center" textRotation="90" wrapText="1"/>
    </xf>
    <xf numFmtId="0" fontId="16" fillId="3" borderId="6" xfId="0" applyFont="1" applyFill="1" applyBorder="1" applyAlignment="1">
      <alignment horizontal="left" vertical="top" wrapText="1"/>
    </xf>
    <xf numFmtId="0" fontId="16" fillId="3" borderId="7" xfId="0" applyFont="1" applyFill="1" applyBorder="1" applyAlignment="1">
      <alignment horizontal="left" vertical="top" wrapText="1"/>
    </xf>
    <xf numFmtId="0" fontId="16" fillId="3" borderId="9" xfId="0" applyFont="1" applyFill="1" applyBorder="1" applyAlignment="1">
      <alignment horizontal="left" vertical="top" wrapText="1"/>
    </xf>
    <xf numFmtId="0" fontId="16" fillId="3" borderId="10" xfId="0" applyFont="1" applyFill="1" applyBorder="1" applyAlignment="1">
      <alignment horizontal="left" vertical="top" wrapText="1"/>
    </xf>
    <xf numFmtId="0" fontId="16" fillId="3" borderId="27" xfId="0" applyFont="1" applyFill="1" applyBorder="1" applyAlignment="1">
      <alignment horizontal="left" vertical="top" wrapText="1"/>
    </xf>
    <xf numFmtId="0" fontId="16" fillId="3" borderId="28" xfId="0" applyFont="1" applyFill="1" applyBorder="1" applyAlignment="1">
      <alignment horizontal="left" vertical="top" wrapText="1"/>
    </xf>
    <xf numFmtId="0" fontId="16" fillId="3" borderId="17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5" fillId="3" borderId="12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left" vertical="top" wrapText="1"/>
    </xf>
    <xf numFmtId="0" fontId="16" fillId="3" borderId="13" xfId="0" applyFont="1" applyFill="1" applyBorder="1" applyAlignment="1">
      <alignment horizontal="left" vertical="top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4" fontId="11" fillId="3" borderId="19" xfId="0" applyNumberFormat="1" applyFont="1" applyFill="1" applyBorder="1" applyAlignment="1">
      <alignment horizontal="center" vertical="center" wrapText="1"/>
    </xf>
    <xf numFmtId="4" fontId="11" fillId="3" borderId="20" xfId="0" applyNumberFormat="1" applyFont="1" applyFill="1" applyBorder="1" applyAlignment="1">
      <alignment horizontal="center" vertical="center" wrapText="1"/>
    </xf>
    <xf numFmtId="4" fontId="11" fillId="3" borderId="5" xfId="0" applyNumberFormat="1" applyFont="1" applyFill="1" applyBorder="1" applyAlignment="1">
      <alignment horizontal="center" vertical="center" wrapText="1"/>
    </xf>
    <xf numFmtId="4" fontId="11" fillId="3" borderId="22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wrapText="1"/>
      <protection locked="0"/>
    </xf>
    <xf numFmtId="0" fontId="3" fillId="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%20and%20Settings\Les\&#1056;&#1072;&#1073;&#1086;&#1095;&#1080;&#1081;%20&#1089;&#1090;&#1086;&#1083;\2018%20&#1040;&#1059;&#1050;&#1062;&#1048;&#1054;&#1053;\2018&#1085;&#1072;%20&#1089;&#1088;&#1077;&#1076;%20&#1080;%20&#1084;&#1072;&#1083;%20&#1073;&#1080;&#1079;&#1085;&#1077;&#1089;\2018&#1056;&#1040;&#1057;&#1063;&#1045;&#1058;%20&#1085;&#1072;&#1095;&#1072;&#1083;&#1100;&#1085;&#1086;&#1081;%20&#1094;&#1077;&#1085;&#1099;%20&#1051;&#1086;&#1090;&#1086;&#1074;%20(&#1074;&#1077;&#1088;.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по Методике"/>
    </sheetNames>
    <sheetDataSet>
      <sheetData sheetId="0">
        <row r="13">
          <cell r="J13" t="str">
            <v>Сплошная</v>
          </cell>
        </row>
        <row r="14">
          <cell r="J14" t="str">
            <v>Выборочная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80"/>
  <sheetViews>
    <sheetView tabSelected="1" view="pageBreakPreview" topLeftCell="A130" zoomScaleNormal="55" zoomScaleSheetLayoutView="100" zoomScalePageLayoutView="55" workbookViewId="0">
      <selection activeCell="E139" sqref="E139"/>
    </sheetView>
  </sheetViews>
  <sheetFormatPr defaultRowHeight="15.75" x14ac:dyDescent="0.25"/>
  <cols>
    <col min="1" max="1" width="5" style="1" customWidth="1"/>
    <col min="2" max="2" width="42.42578125" style="1" customWidth="1"/>
    <col min="3" max="3" width="47.85546875" style="1" customWidth="1"/>
    <col min="4" max="4" width="23.85546875" style="1" customWidth="1"/>
    <col min="5" max="5" width="14.28515625" style="1" customWidth="1"/>
    <col min="6" max="6" width="16" style="1" customWidth="1"/>
    <col min="7" max="7" width="21" style="13" customWidth="1"/>
    <col min="8" max="8" width="8.85546875" style="14"/>
  </cols>
  <sheetData>
    <row r="1" spans="1:8" ht="60.75" x14ac:dyDescent="0.8">
      <c r="A1" s="10"/>
      <c r="B1" s="96" t="s">
        <v>53</v>
      </c>
      <c r="C1" s="96"/>
      <c r="D1" s="96"/>
      <c r="E1" s="96"/>
      <c r="F1" s="96"/>
      <c r="G1" s="96"/>
      <c r="H1" s="96"/>
    </row>
    <row r="2" spans="1:8" ht="23.25" x14ac:dyDescent="0.2">
      <c r="A2" s="3"/>
      <c r="B2" s="97" t="s">
        <v>7</v>
      </c>
      <c r="C2" s="97"/>
      <c r="D2" s="97"/>
      <c r="E2" s="97"/>
      <c r="F2" s="97"/>
      <c r="G2" s="97"/>
      <c r="H2" s="2"/>
    </row>
    <row r="3" spans="1:8" ht="23.25" x14ac:dyDescent="0.2">
      <c r="A3" s="3"/>
      <c r="B3" s="3"/>
      <c r="C3" s="68"/>
      <c r="D3" s="3"/>
      <c r="E3" s="3"/>
      <c r="F3" s="3"/>
      <c r="G3" s="3"/>
      <c r="H3" s="2"/>
    </row>
    <row r="4" spans="1:8" ht="25.5" x14ac:dyDescent="0.2">
      <c r="A4" s="3"/>
      <c r="B4" s="3"/>
      <c r="C4" s="15" t="s">
        <v>8</v>
      </c>
      <c r="D4" s="16"/>
      <c r="E4" s="3"/>
      <c r="F4" s="3"/>
      <c r="G4" s="2"/>
      <c r="H4" s="2"/>
    </row>
    <row r="5" spans="1:8" ht="20.25" x14ac:dyDescent="0.2">
      <c r="A5" s="4"/>
      <c r="B5" s="4"/>
      <c r="C5" s="98" t="s">
        <v>9</v>
      </c>
      <c r="D5" s="89" t="s">
        <v>36</v>
      </c>
      <c r="E5" s="89"/>
      <c r="F5" s="89"/>
      <c r="G5" s="89"/>
      <c r="H5" s="17"/>
    </row>
    <row r="6" spans="1:8" ht="20.25" x14ac:dyDescent="0.2">
      <c r="A6" s="4"/>
      <c r="B6" s="4"/>
      <c r="C6" s="99"/>
      <c r="D6" s="89" t="s">
        <v>38</v>
      </c>
      <c r="E6" s="89"/>
      <c r="F6" s="89"/>
      <c r="G6" s="89"/>
      <c r="H6" s="17"/>
    </row>
    <row r="7" spans="1:8" ht="20.25" x14ac:dyDescent="0.2">
      <c r="A7" s="4"/>
      <c r="B7" s="4"/>
      <c r="C7" s="100"/>
      <c r="D7" s="89" t="s">
        <v>50</v>
      </c>
      <c r="E7" s="89"/>
      <c r="F7" s="89"/>
      <c r="G7" s="89"/>
      <c r="H7" s="17"/>
    </row>
    <row r="8" spans="1:8" ht="23.25" x14ac:dyDescent="0.2">
      <c r="A8" s="3"/>
      <c r="B8" s="3"/>
      <c r="C8" s="18" t="s">
        <v>10</v>
      </c>
      <c r="D8" s="19">
        <v>8</v>
      </c>
      <c r="E8" s="11"/>
      <c r="F8" s="4"/>
      <c r="G8" s="2"/>
      <c r="H8" s="2"/>
    </row>
    <row r="9" spans="1:8" ht="23.25" x14ac:dyDescent="0.2">
      <c r="A9" s="3"/>
      <c r="B9" s="3"/>
      <c r="C9" s="20" t="s">
        <v>11</v>
      </c>
      <c r="D9" s="21">
        <v>1834</v>
      </c>
      <c r="E9" s="90" t="s">
        <v>12</v>
      </c>
      <c r="F9" s="91"/>
      <c r="G9" s="94">
        <f>D10/D9</f>
        <v>14.32074154852781</v>
      </c>
      <c r="H9" s="2"/>
    </row>
    <row r="10" spans="1:8" ht="23.25" x14ac:dyDescent="0.2">
      <c r="A10" s="3"/>
      <c r="B10" s="3"/>
      <c r="C10" s="20" t="s">
        <v>13</v>
      </c>
      <c r="D10" s="21">
        <v>26264.240000000002</v>
      </c>
      <c r="E10" s="92"/>
      <c r="F10" s="93"/>
      <c r="G10" s="95"/>
      <c r="H10" s="2"/>
    </row>
    <row r="11" spans="1:8" ht="23.25" x14ac:dyDescent="0.2">
      <c r="A11" s="3"/>
      <c r="B11" s="3"/>
      <c r="C11" s="22"/>
      <c r="D11" s="5"/>
      <c r="E11" s="12"/>
      <c r="F11" s="3"/>
      <c r="G11" s="2"/>
      <c r="H11" s="2"/>
    </row>
    <row r="12" spans="1:8" ht="23.25" x14ac:dyDescent="0.3">
      <c r="A12" s="3"/>
      <c r="B12" s="3"/>
      <c r="C12" s="23" t="s">
        <v>14</v>
      </c>
      <c r="D12" s="24" t="s">
        <v>40</v>
      </c>
      <c r="E12" s="3"/>
      <c r="F12" s="3"/>
      <c r="G12" s="2"/>
      <c r="H12" s="2"/>
    </row>
    <row r="13" spans="1:8" ht="23.25" x14ac:dyDescent="0.3">
      <c r="A13" s="3"/>
      <c r="B13" s="3"/>
      <c r="C13" s="23" t="s">
        <v>15</v>
      </c>
      <c r="D13" s="24" t="s">
        <v>41</v>
      </c>
      <c r="E13" s="3"/>
      <c r="F13" s="3"/>
      <c r="G13" s="2"/>
      <c r="H13" s="2"/>
    </row>
    <row r="14" spans="1:8" ht="23.25" x14ac:dyDescent="0.3">
      <c r="A14" s="3"/>
      <c r="B14" s="3"/>
      <c r="C14" s="23" t="s">
        <v>16</v>
      </c>
      <c r="D14" s="25" t="s">
        <v>17</v>
      </c>
      <c r="E14" s="26"/>
      <c r="F14" s="3"/>
      <c r="G14" s="2"/>
      <c r="H14" s="2"/>
    </row>
    <row r="15" spans="1:8" ht="24" thickBot="1" x14ac:dyDescent="0.25">
      <c r="A15" s="3"/>
      <c r="B15" s="3"/>
      <c r="C15" s="27"/>
      <c r="D15" s="27"/>
      <c r="E15" s="3"/>
      <c r="F15" s="3"/>
      <c r="G15" s="2"/>
      <c r="H15" s="2"/>
    </row>
    <row r="16" spans="1:8" ht="48" thickBot="1" x14ac:dyDescent="0.25">
      <c r="A16" s="3"/>
      <c r="B16" s="83" t="s">
        <v>1</v>
      </c>
      <c r="C16" s="84"/>
      <c r="D16" s="6" t="s">
        <v>18</v>
      </c>
      <c r="E16" s="85" t="s">
        <v>19</v>
      </c>
      <c r="F16" s="86"/>
      <c r="G16" s="7" t="s">
        <v>20</v>
      </c>
      <c r="H16" s="2"/>
    </row>
    <row r="17" spans="1:8" ht="24" thickBot="1" x14ac:dyDescent="0.25">
      <c r="A17" s="28"/>
      <c r="B17" s="87" t="s">
        <v>21</v>
      </c>
      <c r="C17" s="88"/>
      <c r="D17" s="29">
        <v>272.81</v>
      </c>
      <c r="E17" s="30">
        <v>8</v>
      </c>
      <c r="F17" s="31" t="s">
        <v>0</v>
      </c>
      <c r="G17" s="32">
        <f t="shared" ref="G17:G24" si="0">D17*E17</f>
        <v>2182.48</v>
      </c>
      <c r="H17" s="74"/>
    </row>
    <row r="18" spans="1:8" ht="23.25" x14ac:dyDescent="0.2">
      <c r="A18" s="33"/>
      <c r="B18" s="75" t="s">
        <v>22</v>
      </c>
      <c r="C18" s="76"/>
      <c r="D18" s="34">
        <v>189.45</v>
      </c>
      <c r="E18" s="65">
        <v>1.3</v>
      </c>
      <c r="F18" s="35" t="s">
        <v>2</v>
      </c>
      <c r="G18" s="36">
        <f t="shared" si="0"/>
        <v>246.285</v>
      </c>
      <c r="H18" s="74"/>
    </row>
    <row r="19" spans="1:8" ht="24" thickBot="1" x14ac:dyDescent="0.25">
      <c r="A19" s="33"/>
      <c r="B19" s="77" t="s">
        <v>23</v>
      </c>
      <c r="C19" s="78"/>
      <c r="D19" s="37">
        <v>762.99</v>
      </c>
      <c r="E19" s="66">
        <v>1.3</v>
      </c>
      <c r="F19" s="38" t="s">
        <v>2</v>
      </c>
      <c r="G19" s="39">
        <f t="shared" si="0"/>
        <v>991.88700000000006</v>
      </c>
      <c r="H19" s="74"/>
    </row>
    <row r="20" spans="1:8" ht="24" thickBot="1" x14ac:dyDescent="0.25">
      <c r="A20" s="33"/>
      <c r="B20" s="79" t="s">
        <v>3</v>
      </c>
      <c r="C20" s="80"/>
      <c r="D20" s="40">
        <v>1409.04</v>
      </c>
      <c r="E20" s="40"/>
      <c r="F20" s="41" t="s">
        <v>0</v>
      </c>
      <c r="G20" s="42">
        <f t="shared" si="0"/>
        <v>0</v>
      </c>
      <c r="H20" s="74"/>
    </row>
    <row r="21" spans="1:8" ht="23.25" x14ac:dyDescent="0.2">
      <c r="A21" s="33"/>
      <c r="B21" s="75" t="s">
        <v>24</v>
      </c>
      <c r="C21" s="76"/>
      <c r="D21" s="34">
        <v>5358.15</v>
      </c>
      <c r="E21" s="34">
        <v>8</v>
      </c>
      <c r="F21" s="35" t="s">
        <v>0</v>
      </c>
      <c r="G21" s="36">
        <f t="shared" si="0"/>
        <v>42865.2</v>
      </c>
      <c r="H21" s="74"/>
    </row>
    <row r="22" spans="1:8" ht="23.25" x14ac:dyDescent="0.2">
      <c r="A22" s="33"/>
      <c r="B22" s="81" t="s">
        <v>25</v>
      </c>
      <c r="C22" s="82"/>
      <c r="D22" s="43">
        <v>2924.71</v>
      </c>
      <c r="E22" s="44"/>
      <c r="F22" s="45" t="s">
        <v>0</v>
      </c>
      <c r="G22" s="46">
        <f t="shared" si="0"/>
        <v>0</v>
      </c>
      <c r="H22" s="74"/>
    </row>
    <row r="23" spans="1:8" ht="23.25" x14ac:dyDescent="0.2">
      <c r="A23" s="33"/>
      <c r="B23" s="81" t="s">
        <v>4</v>
      </c>
      <c r="C23" s="82"/>
      <c r="D23" s="47">
        <v>4374.5</v>
      </c>
      <c r="E23" s="48">
        <v>8</v>
      </c>
      <c r="F23" s="45" t="s">
        <v>0</v>
      </c>
      <c r="G23" s="46">
        <f t="shared" si="0"/>
        <v>34996</v>
      </c>
      <c r="H23" s="74"/>
    </row>
    <row r="24" spans="1:8" ht="23.25" x14ac:dyDescent="0.2">
      <c r="A24" s="33"/>
      <c r="B24" s="81" t="s">
        <v>26</v>
      </c>
      <c r="C24" s="82"/>
      <c r="D24" s="47">
        <v>1282.45</v>
      </c>
      <c r="E24" s="48">
        <v>8</v>
      </c>
      <c r="F24" s="45" t="s">
        <v>0</v>
      </c>
      <c r="G24" s="46">
        <f t="shared" si="0"/>
        <v>10259.6</v>
      </c>
      <c r="H24" s="74"/>
    </row>
    <row r="25" spans="1:8" ht="23.25" x14ac:dyDescent="0.2">
      <c r="A25" s="33"/>
      <c r="B25" s="81" t="s">
        <v>6</v>
      </c>
      <c r="C25" s="82"/>
      <c r="D25" s="47">
        <v>1000.47</v>
      </c>
      <c r="E25" s="48">
        <v>8</v>
      </c>
      <c r="F25" s="45" t="s">
        <v>0</v>
      </c>
      <c r="G25" s="46">
        <f>D25*E25</f>
        <v>8003.76</v>
      </c>
      <c r="H25" s="74"/>
    </row>
    <row r="26" spans="1:8" ht="24" thickBot="1" x14ac:dyDescent="0.25">
      <c r="A26" s="33"/>
      <c r="B26" s="77" t="s">
        <v>5</v>
      </c>
      <c r="C26" s="78"/>
      <c r="D26" s="49">
        <v>718.61</v>
      </c>
      <c r="E26" s="37">
        <v>80</v>
      </c>
      <c r="F26" s="38" t="s">
        <v>0</v>
      </c>
      <c r="G26" s="50">
        <f>D26*E26</f>
        <v>57488.800000000003</v>
      </c>
      <c r="H26" s="74"/>
    </row>
    <row r="27" spans="1:8" ht="23.25" x14ac:dyDescent="0.2">
      <c r="A27" s="3"/>
      <c r="B27" s="3"/>
      <c r="C27" s="51"/>
      <c r="D27" s="51"/>
      <c r="E27" s="8"/>
      <c r="F27" s="8"/>
      <c r="G27" s="2"/>
      <c r="H27" s="52"/>
    </row>
    <row r="28" spans="1:8" ht="25.5" x14ac:dyDescent="0.2">
      <c r="A28" s="3"/>
      <c r="B28" s="3"/>
      <c r="C28" s="15" t="s">
        <v>27</v>
      </c>
      <c r="D28" s="16"/>
      <c r="E28" s="3"/>
      <c r="F28" s="3"/>
      <c r="G28" s="2"/>
      <c r="H28" s="2"/>
    </row>
    <row r="29" spans="1:8" ht="18.75" x14ac:dyDescent="0.2">
      <c r="A29" s="3"/>
      <c r="B29" s="3"/>
      <c r="C29" s="71" t="s">
        <v>28</v>
      </c>
      <c r="D29" s="67" t="s">
        <v>29</v>
      </c>
      <c r="E29" s="53">
        <f>IF(G17&gt;0, ROUND((G17+D10)/D10,2), 0)</f>
        <v>1.08</v>
      </c>
      <c r="F29" s="53"/>
      <c r="G29" s="4"/>
      <c r="H29" s="3"/>
    </row>
    <row r="30" spans="1:8" ht="23.25" x14ac:dyDescent="0.2">
      <c r="A30" s="3"/>
      <c r="B30" s="3"/>
      <c r="C30" s="71"/>
      <c r="D30" s="67" t="s">
        <v>30</v>
      </c>
      <c r="E30" s="53">
        <f>IF(SUM(G18:G19)&gt;0,ROUND((G18+G19+D10)/D10,2),0)</f>
        <v>1.05</v>
      </c>
      <c r="F30" s="53"/>
      <c r="G30" s="9"/>
      <c r="H30" s="54"/>
    </row>
    <row r="31" spans="1:8" ht="23.25" x14ac:dyDescent="0.2">
      <c r="A31" s="3"/>
      <c r="B31" s="3"/>
      <c r="C31" s="71"/>
      <c r="D31" s="67" t="s">
        <v>31</v>
      </c>
      <c r="E31" s="53">
        <f>IF(G20&gt;0,ROUND((G20+D10)/D10,2),0)</f>
        <v>0</v>
      </c>
      <c r="F31" s="55"/>
      <c r="G31" s="9"/>
      <c r="H31" s="2"/>
    </row>
    <row r="32" spans="1:8" ht="23.25" x14ac:dyDescent="0.2">
      <c r="A32" s="3"/>
      <c r="B32" s="3"/>
      <c r="C32" s="71"/>
      <c r="D32" s="56" t="s">
        <v>32</v>
      </c>
      <c r="E32" s="57">
        <f>IF(SUM(G21:G26)&gt;0,ROUND((SUM(G21:G26)+D10)/D10,2),0)</f>
        <v>6.85</v>
      </c>
      <c r="F32" s="4"/>
      <c r="G32" s="9"/>
      <c r="H32" s="2"/>
    </row>
    <row r="33" spans="1:8" ht="25.5" x14ac:dyDescent="0.2">
      <c r="A33" s="3"/>
      <c r="B33" s="3"/>
      <c r="C33" s="3"/>
      <c r="D33" s="58" t="s">
        <v>33</v>
      </c>
      <c r="E33" s="59">
        <f>SUM(E29:E32)-IF(VALUE(COUNTIF(E29:E32,"&gt;0"))=4,3,0)-IF(VALUE(COUNTIF(E29:E32,"&gt;0"))=3,2,0)-IF(VALUE(COUNTIF(E29:E32,"&gt;0"))=2,1,0)</f>
        <v>6.98</v>
      </c>
      <c r="F33" s="60"/>
      <c r="G33" s="2"/>
      <c r="H33" s="2"/>
    </row>
    <row r="34" spans="1:8" ht="23.25" x14ac:dyDescent="0.2">
      <c r="A34" s="3"/>
      <c r="B34" s="3"/>
      <c r="C34" s="3"/>
      <c r="D34" s="3"/>
      <c r="E34" s="61"/>
      <c r="F34" s="3"/>
      <c r="G34" s="2"/>
      <c r="H34" s="2"/>
    </row>
    <row r="35" spans="1:8" ht="25.5" x14ac:dyDescent="0.35">
      <c r="A35" s="10"/>
      <c r="B35" s="10"/>
      <c r="C35" s="62" t="s">
        <v>34</v>
      </c>
      <c r="D35" s="72">
        <f>E33*D10</f>
        <v>183324.39520000003</v>
      </c>
      <c r="E35" s="72"/>
      <c r="F35" s="3"/>
      <c r="G35" s="2"/>
      <c r="H35" s="2"/>
    </row>
    <row r="36" spans="1:8" ht="18.75" x14ac:dyDescent="0.3">
      <c r="A36" s="3"/>
      <c r="B36" s="3"/>
      <c r="C36" s="63" t="s">
        <v>35</v>
      </c>
      <c r="D36" s="73">
        <f>D35/D9</f>
        <v>99.958776008724115</v>
      </c>
      <c r="E36" s="73"/>
      <c r="F36" s="3"/>
      <c r="G36" s="3"/>
      <c r="H36" s="64"/>
    </row>
    <row r="37" spans="1:8" ht="60.75" x14ac:dyDescent="0.8">
      <c r="A37" s="10"/>
      <c r="B37" s="96" t="s">
        <v>54</v>
      </c>
      <c r="C37" s="96"/>
      <c r="D37" s="96"/>
      <c r="E37" s="96"/>
      <c r="F37" s="96"/>
      <c r="G37" s="96"/>
      <c r="H37" s="96"/>
    </row>
    <row r="38" spans="1:8" ht="23.25" x14ac:dyDescent="0.2">
      <c r="A38" s="3"/>
      <c r="B38" s="97" t="s">
        <v>7</v>
      </c>
      <c r="C38" s="97"/>
      <c r="D38" s="97"/>
      <c r="E38" s="97"/>
      <c r="F38" s="97"/>
      <c r="G38" s="97"/>
      <c r="H38" s="2"/>
    </row>
    <row r="39" spans="1:8" ht="23.25" x14ac:dyDescent="0.2">
      <c r="A39" s="3"/>
      <c r="B39" s="3"/>
      <c r="C39" s="69"/>
      <c r="D39" s="3"/>
      <c r="E39" s="3"/>
      <c r="F39" s="3"/>
      <c r="G39" s="3"/>
      <c r="H39" s="2"/>
    </row>
    <row r="40" spans="1:8" ht="25.5" x14ac:dyDescent="0.2">
      <c r="A40" s="3"/>
      <c r="B40" s="3"/>
      <c r="C40" s="15" t="s">
        <v>8</v>
      </c>
      <c r="D40" s="16"/>
      <c r="E40" s="3"/>
      <c r="F40" s="3"/>
      <c r="G40" s="2"/>
      <c r="H40" s="2"/>
    </row>
    <row r="41" spans="1:8" ht="20.25" x14ac:dyDescent="0.2">
      <c r="A41" s="4"/>
      <c r="B41" s="4"/>
      <c r="C41" s="98" t="s">
        <v>9</v>
      </c>
      <c r="D41" s="89" t="s">
        <v>36</v>
      </c>
      <c r="E41" s="89"/>
      <c r="F41" s="89"/>
      <c r="G41" s="89"/>
      <c r="H41" s="17"/>
    </row>
    <row r="42" spans="1:8" ht="20.25" x14ac:dyDescent="0.2">
      <c r="A42" s="4"/>
      <c r="B42" s="4"/>
      <c r="C42" s="99"/>
      <c r="D42" s="89" t="s">
        <v>43</v>
      </c>
      <c r="E42" s="89"/>
      <c r="F42" s="89"/>
      <c r="G42" s="89"/>
      <c r="H42" s="17"/>
    </row>
    <row r="43" spans="1:8" ht="20.25" x14ac:dyDescent="0.2">
      <c r="A43" s="4"/>
      <c r="B43" s="4"/>
      <c r="C43" s="100"/>
      <c r="D43" s="89" t="s">
        <v>51</v>
      </c>
      <c r="E43" s="89"/>
      <c r="F43" s="89"/>
      <c r="G43" s="89"/>
      <c r="H43" s="17"/>
    </row>
    <row r="44" spans="1:8" ht="23.25" x14ac:dyDescent="0.2">
      <c r="A44" s="3"/>
      <c r="B44" s="3"/>
      <c r="C44" s="18" t="s">
        <v>10</v>
      </c>
      <c r="D44" s="19">
        <v>3.2</v>
      </c>
      <c r="E44" s="11"/>
      <c r="F44" s="4"/>
      <c r="G44" s="2"/>
      <c r="H44" s="2"/>
    </row>
    <row r="45" spans="1:8" ht="23.25" x14ac:dyDescent="0.2">
      <c r="A45" s="3"/>
      <c r="B45" s="3"/>
      <c r="C45" s="20" t="s">
        <v>11</v>
      </c>
      <c r="D45" s="21">
        <v>515</v>
      </c>
      <c r="E45" s="90" t="s">
        <v>12</v>
      </c>
      <c r="F45" s="91"/>
      <c r="G45" s="94">
        <f>D46/D45</f>
        <v>45.444368932038834</v>
      </c>
      <c r="H45" s="2"/>
    </row>
    <row r="46" spans="1:8" ht="23.25" x14ac:dyDescent="0.2">
      <c r="A46" s="3"/>
      <c r="B46" s="3"/>
      <c r="C46" s="20" t="s">
        <v>13</v>
      </c>
      <c r="D46" s="21">
        <v>23403.85</v>
      </c>
      <c r="E46" s="92"/>
      <c r="F46" s="93"/>
      <c r="G46" s="95"/>
      <c r="H46" s="2"/>
    </row>
    <row r="47" spans="1:8" ht="23.25" x14ac:dyDescent="0.2">
      <c r="A47" s="3"/>
      <c r="B47" s="3"/>
      <c r="C47" s="22"/>
      <c r="D47" s="5"/>
      <c r="E47" s="12"/>
      <c r="F47" s="3"/>
      <c r="G47" s="2"/>
      <c r="H47" s="2"/>
    </row>
    <row r="48" spans="1:8" ht="23.25" x14ac:dyDescent="0.3">
      <c r="A48" s="3"/>
      <c r="B48" s="3"/>
      <c r="C48" s="23" t="s">
        <v>14</v>
      </c>
      <c r="D48" s="24" t="s">
        <v>49</v>
      </c>
      <c r="E48" s="3"/>
      <c r="F48" s="3"/>
      <c r="G48" s="2"/>
      <c r="H48" s="2"/>
    </row>
    <row r="49" spans="1:8" ht="23.25" x14ac:dyDescent="0.3">
      <c r="A49" s="3"/>
      <c r="B49" s="3"/>
      <c r="C49" s="23" t="s">
        <v>15</v>
      </c>
      <c r="D49" s="24" t="s">
        <v>37</v>
      </c>
      <c r="E49" s="3"/>
      <c r="F49" s="3"/>
      <c r="G49" s="2"/>
      <c r="H49" s="2"/>
    </row>
    <row r="50" spans="1:8" ht="23.25" x14ac:dyDescent="0.3">
      <c r="A50" s="3"/>
      <c r="B50" s="3"/>
      <c r="C50" s="23" t="s">
        <v>16</v>
      </c>
      <c r="D50" s="25" t="s">
        <v>17</v>
      </c>
      <c r="E50" s="26"/>
      <c r="F50" s="3"/>
      <c r="G50" s="2"/>
      <c r="H50" s="2"/>
    </row>
    <row r="51" spans="1:8" ht="24" thickBot="1" x14ac:dyDescent="0.25">
      <c r="A51" s="3"/>
      <c r="B51" s="3"/>
      <c r="C51" s="27"/>
      <c r="D51" s="27"/>
      <c r="E51" s="3"/>
      <c r="F51" s="3"/>
      <c r="G51" s="2"/>
      <c r="H51" s="2"/>
    </row>
    <row r="52" spans="1:8" ht="48" thickBot="1" x14ac:dyDescent="0.25">
      <c r="A52" s="3"/>
      <c r="B52" s="83" t="s">
        <v>1</v>
      </c>
      <c r="C52" s="84"/>
      <c r="D52" s="6" t="s">
        <v>18</v>
      </c>
      <c r="E52" s="85" t="s">
        <v>19</v>
      </c>
      <c r="F52" s="86"/>
      <c r="G52" s="7" t="s">
        <v>20</v>
      </c>
      <c r="H52" s="2"/>
    </row>
    <row r="53" spans="1:8" ht="24" thickBot="1" x14ac:dyDescent="0.25">
      <c r="A53" s="28"/>
      <c r="B53" s="87" t="s">
        <v>21</v>
      </c>
      <c r="C53" s="88"/>
      <c r="D53" s="29">
        <v>272.81</v>
      </c>
      <c r="E53" s="30">
        <v>3.2</v>
      </c>
      <c r="F53" s="31" t="s">
        <v>0</v>
      </c>
      <c r="G53" s="32">
        <f t="shared" ref="G53:G60" si="1">D53*E53</f>
        <v>872.99200000000008</v>
      </c>
      <c r="H53" s="74"/>
    </row>
    <row r="54" spans="1:8" ht="23.25" x14ac:dyDescent="0.2">
      <c r="A54" s="33"/>
      <c r="B54" s="75" t="s">
        <v>22</v>
      </c>
      <c r="C54" s="76"/>
      <c r="D54" s="34">
        <v>189.45</v>
      </c>
      <c r="E54" s="65">
        <v>0.98</v>
      </c>
      <c r="F54" s="35" t="s">
        <v>2</v>
      </c>
      <c r="G54" s="36">
        <f t="shared" si="1"/>
        <v>185.66099999999997</v>
      </c>
      <c r="H54" s="74"/>
    </row>
    <row r="55" spans="1:8" ht="24" thickBot="1" x14ac:dyDescent="0.25">
      <c r="A55" s="33"/>
      <c r="B55" s="77" t="s">
        <v>23</v>
      </c>
      <c r="C55" s="78"/>
      <c r="D55" s="37">
        <v>762.99</v>
      </c>
      <c r="E55" s="66">
        <v>0.98</v>
      </c>
      <c r="F55" s="38" t="s">
        <v>2</v>
      </c>
      <c r="G55" s="39">
        <f t="shared" si="1"/>
        <v>747.73019999999997</v>
      </c>
      <c r="H55" s="74"/>
    </row>
    <row r="56" spans="1:8" ht="24" thickBot="1" x14ac:dyDescent="0.25">
      <c r="A56" s="33"/>
      <c r="B56" s="79" t="s">
        <v>3</v>
      </c>
      <c r="C56" s="80"/>
      <c r="D56" s="40">
        <v>1409.04</v>
      </c>
      <c r="E56" s="40"/>
      <c r="F56" s="41" t="s">
        <v>0</v>
      </c>
      <c r="G56" s="42">
        <f t="shared" si="1"/>
        <v>0</v>
      </c>
      <c r="H56" s="74"/>
    </row>
    <row r="57" spans="1:8" ht="23.25" x14ac:dyDescent="0.2">
      <c r="A57" s="33"/>
      <c r="B57" s="75" t="s">
        <v>24</v>
      </c>
      <c r="C57" s="76"/>
      <c r="D57" s="34">
        <v>5358.15</v>
      </c>
      <c r="E57" s="34">
        <v>3.2</v>
      </c>
      <c r="F57" s="35" t="s">
        <v>0</v>
      </c>
      <c r="G57" s="36">
        <f t="shared" si="1"/>
        <v>17146.079999999998</v>
      </c>
      <c r="H57" s="74"/>
    </row>
    <row r="58" spans="1:8" ht="23.25" x14ac:dyDescent="0.2">
      <c r="A58" s="33"/>
      <c r="B58" s="81" t="s">
        <v>25</v>
      </c>
      <c r="C58" s="82"/>
      <c r="D58" s="43">
        <v>2924.71</v>
      </c>
      <c r="E58" s="44"/>
      <c r="F58" s="45" t="s">
        <v>0</v>
      </c>
      <c r="G58" s="46">
        <f t="shared" si="1"/>
        <v>0</v>
      </c>
      <c r="H58" s="74"/>
    </row>
    <row r="59" spans="1:8" ht="23.25" x14ac:dyDescent="0.2">
      <c r="A59" s="33"/>
      <c r="B59" s="81" t="s">
        <v>4</v>
      </c>
      <c r="C59" s="82"/>
      <c r="D59" s="47">
        <v>4374.5</v>
      </c>
      <c r="E59" s="48">
        <v>3.2</v>
      </c>
      <c r="F59" s="45" t="s">
        <v>0</v>
      </c>
      <c r="G59" s="46">
        <f t="shared" si="1"/>
        <v>13998.400000000001</v>
      </c>
      <c r="H59" s="74"/>
    </row>
    <row r="60" spans="1:8" ht="23.25" x14ac:dyDescent="0.2">
      <c r="A60" s="33"/>
      <c r="B60" s="81" t="s">
        <v>26</v>
      </c>
      <c r="C60" s="82"/>
      <c r="D60" s="47">
        <v>1282.45</v>
      </c>
      <c r="E60" s="48">
        <v>3.2</v>
      </c>
      <c r="F60" s="45" t="s">
        <v>0</v>
      </c>
      <c r="G60" s="46">
        <f t="shared" si="1"/>
        <v>4103.84</v>
      </c>
      <c r="H60" s="74"/>
    </row>
    <row r="61" spans="1:8" ht="23.25" x14ac:dyDescent="0.2">
      <c r="A61" s="33"/>
      <c r="B61" s="81" t="s">
        <v>6</v>
      </c>
      <c r="C61" s="82"/>
      <c r="D61" s="47">
        <v>1000.47</v>
      </c>
      <c r="E61" s="48">
        <v>3.2</v>
      </c>
      <c r="F61" s="45" t="s">
        <v>0</v>
      </c>
      <c r="G61" s="46">
        <f>D61*E61</f>
        <v>3201.5040000000004</v>
      </c>
      <c r="H61" s="74"/>
    </row>
    <row r="62" spans="1:8" ht="24" thickBot="1" x14ac:dyDescent="0.25">
      <c r="A62" s="33"/>
      <c r="B62" s="77" t="s">
        <v>5</v>
      </c>
      <c r="C62" s="78"/>
      <c r="D62" s="49">
        <v>718.61</v>
      </c>
      <c r="E62" s="37">
        <v>32</v>
      </c>
      <c r="F62" s="38" t="s">
        <v>0</v>
      </c>
      <c r="G62" s="50">
        <f>D62*E62</f>
        <v>22995.52</v>
      </c>
      <c r="H62" s="74"/>
    </row>
    <row r="63" spans="1:8" ht="23.25" x14ac:dyDescent="0.2">
      <c r="A63" s="3"/>
      <c r="B63" s="3"/>
      <c r="C63" s="51"/>
      <c r="D63" s="51"/>
      <c r="E63" s="8"/>
      <c r="F63" s="8"/>
      <c r="G63" s="2"/>
      <c r="H63" s="52"/>
    </row>
    <row r="64" spans="1:8" ht="25.5" x14ac:dyDescent="0.2">
      <c r="A64" s="3"/>
      <c r="B64" s="3"/>
      <c r="C64" s="15" t="s">
        <v>27</v>
      </c>
      <c r="D64" s="16"/>
      <c r="E64" s="3"/>
      <c r="F64" s="3"/>
      <c r="G64" s="2"/>
      <c r="H64" s="2"/>
    </row>
    <row r="65" spans="1:8" ht="18.75" x14ac:dyDescent="0.2">
      <c r="A65" s="3"/>
      <c r="B65" s="3"/>
      <c r="C65" s="71" t="s">
        <v>28</v>
      </c>
      <c r="D65" s="70" t="s">
        <v>29</v>
      </c>
      <c r="E65" s="53">
        <f>IF(G53&gt;0, ROUND((G53+D46)/D46,2), 0)</f>
        <v>1.04</v>
      </c>
      <c r="F65" s="53"/>
      <c r="G65" s="4"/>
      <c r="H65" s="3"/>
    </row>
    <row r="66" spans="1:8" ht="23.25" x14ac:dyDescent="0.2">
      <c r="A66" s="3"/>
      <c r="B66" s="3"/>
      <c r="C66" s="71"/>
      <c r="D66" s="70" t="s">
        <v>30</v>
      </c>
      <c r="E66" s="53">
        <f>IF(SUM(G54:G55)&gt;0,ROUND((G54+G55+D46)/D46,2),0)</f>
        <v>1.04</v>
      </c>
      <c r="F66" s="53"/>
      <c r="G66" s="9"/>
      <c r="H66" s="54"/>
    </row>
    <row r="67" spans="1:8" ht="23.25" x14ac:dyDescent="0.2">
      <c r="A67" s="3"/>
      <c r="B67" s="3"/>
      <c r="C67" s="71"/>
      <c r="D67" s="70" t="s">
        <v>31</v>
      </c>
      <c r="E67" s="53">
        <f>IF(G56&gt;0,ROUND((G56+D46)/D46,2),0)</f>
        <v>0</v>
      </c>
      <c r="F67" s="55"/>
      <c r="G67" s="9"/>
      <c r="H67" s="2"/>
    </row>
    <row r="68" spans="1:8" ht="23.25" x14ac:dyDescent="0.2">
      <c r="A68" s="3"/>
      <c r="B68" s="3"/>
      <c r="C68" s="71"/>
      <c r="D68" s="56" t="s">
        <v>32</v>
      </c>
      <c r="E68" s="57">
        <f>IF(SUM(G57:G62)&gt;0,ROUND((SUM(G57:G62)+D46)/D46,2),0)</f>
        <v>3.63</v>
      </c>
      <c r="F68" s="4"/>
      <c r="G68" s="9"/>
      <c r="H68" s="2"/>
    </row>
    <row r="69" spans="1:8" ht="25.5" x14ac:dyDescent="0.2">
      <c r="A69" s="3"/>
      <c r="B69" s="3"/>
      <c r="C69" s="3"/>
      <c r="D69" s="58" t="s">
        <v>33</v>
      </c>
      <c r="E69" s="59">
        <f>SUM(E65:E68)-IF(VALUE(COUNTIF(E65:E68,"&gt;0"))=4,3,0)-IF(VALUE(COUNTIF(E65:E68,"&gt;0"))=3,2,0)-IF(VALUE(COUNTIF(E65:E68,"&gt;0"))=2,1,0)</f>
        <v>3.71</v>
      </c>
      <c r="F69" s="60"/>
      <c r="G69" s="2"/>
      <c r="H69" s="2"/>
    </row>
    <row r="70" spans="1:8" ht="23.25" x14ac:dyDescent="0.2">
      <c r="A70" s="3"/>
      <c r="B70" s="3"/>
      <c r="C70" s="3"/>
      <c r="D70" s="3"/>
      <c r="E70" s="61"/>
      <c r="F70" s="3"/>
      <c r="G70" s="2"/>
      <c r="H70" s="2"/>
    </row>
    <row r="71" spans="1:8" ht="25.5" x14ac:dyDescent="0.35">
      <c r="A71" s="10"/>
      <c r="B71" s="10"/>
      <c r="C71" s="62" t="s">
        <v>34</v>
      </c>
      <c r="D71" s="72">
        <f>E69*D46</f>
        <v>86828.28349999999</v>
      </c>
      <c r="E71" s="72"/>
      <c r="F71" s="3"/>
      <c r="G71" s="2"/>
      <c r="H71" s="2"/>
    </row>
    <row r="72" spans="1:8" ht="18.75" x14ac:dyDescent="0.3">
      <c r="A72" s="3"/>
      <c r="B72" s="3"/>
      <c r="C72" s="63" t="s">
        <v>35</v>
      </c>
      <c r="D72" s="73">
        <f>D71/D45</f>
        <v>168.59860873786405</v>
      </c>
      <c r="E72" s="73"/>
      <c r="F72" s="3"/>
      <c r="G72" s="3"/>
      <c r="H72" s="64"/>
    </row>
    <row r="73" spans="1:8" ht="60.75" x14ac:dyDescent="0.8">
      <c r="A73" s="10"/>
      <c r="B73" s="96" t="s">
        <v>55</v>
      </c>
      <c r="C73" s="96"/>
      <c r="D73" s="96"/>
      <c r="E73" s="96"/>
      <c r="F73" s="96"/>
      <c r="G73" s="96"/>
      <c r="H73" s="96"/>
    </row>
    <row r="74" spans="1:8" ht="23.25" x14ac:dyDescent="0.2">
      <c r="A74" s="3"/>
      <c r="B74" s="97" t="s">
        <v>7</v>
      </c>
      <c r="C74" s="97"/>
      <c r="D74" s="97"/>
      <c r="E74" s="97"/>
      <c r="F74" s="97"/>
      <c r="G74" s="97"/>
      <c r="H74" s="2"/>
    </row>
    <row r="75" spans="1:8" ht="23.25" x14ac:dyDescent="0.2">
      <c r="A75" s="3"/>
      <c r="B75" s="3"/>
      <c r="C75" s="69"/>
      <c r="D75" s="3"/>
      <c r="E75" s="3"/>
      <c r="F75" s="3"/>
      <c r="G75" s="3"/>
      <c r="H75" s="2"/>
    </row>
    <row r="76" spans="1:8" ht="25.5" x14ac:dyDescent="0.2">
      <c r="A76" s="3"/>
      <c r="B76" s="3"/>
      <c r="C76" s="15" t="s">
        <v>8</v>
      </c>
      <c r="D76" s="16"/>
      <c r="E76" s="3"/>
      <c r="F76" s="3"/>
      <c r="G76" s="2"/>
      <c r="H76" s="2"/>
    </row>
    <row r="77" spans="1:8" ht="20.25" x14ac:dyDescent="0.2">
      <c r="A77" s="4"/>
      <c r="B77" s="4"/>
      <c r="C77" s="98" t="s">
        <v>9</v>
      </c>
      <c r="D77" s="89" t="s">
        <v>36</v>
      </c>
      <c r="E77" s="89"/>
      <c r="F77" s="89"/>
      <c r="G77" s="89"/>
      <c r="H77" s="17"/>
    </row>
    <row r="78" spans="1:8" ht="20.25" x14ac:dyDescent="0.2">
      <c r="A78" s="4"/>
      <c r="B78" s="4"/>
      <c r="C78" s="99"/>
      <c r="D78" s="89" t="s">
        <v>43</v>
      </c>
      <c r="E78" s="89"/>
      <c r="F78" s="89"/>
      <c r="G78" s="89"/>
      <c r="H78" s="17"/>
    </row>
    <row r="79" spans="1:8" ht="20.25" x14ac:dyDescent="0.2">
      <c r="A79" s="4"/>
      <c r="B79" s="4"/>
      <c r="C79" s="100"/>
      <c r="D79" s="89" t="s">
        <v>44</v>
      </c>
      <c r="E79" s="89"/>
      <c r="F79" s="89"/>
      <c r="G79" s="89"/>
      <c r="H79" s="17"/>
    </row>
    <row r="80" spans="1:8" ht="23.25" x14ac:dyDescent="0.2">
      <c r="A80" s="3"/>
      <c r="B80" s="3"/>
      <c r="C80" s="18" t="s">
        <v>10</v>
      </c>
      <c r="D80" s="19">
        <v>4.0999999999999996</v>
      </c>
      <c r="E80" s="11"/>
      <c r="F80" s="4"/>
      <c r="G80" s="2"/>
      <c r="H80" s="2"/>
    </row>
    <row r="81" spans="1:8" ht="23.25" x14ac:dyDescent="0.2">
      <c r="A81" s="3"/>
      <c r="B81" s="3"/>
      <c r="C81" s="20" t="s">
        <v>11</v>
      </c>
      <c r="D81" s="21">
        <v>655</v>
      </c>
      <c r="E81" s="90" t="s">
        <v>12</v>
      </c>
      <c r="F81" s="91"/>
      <c r="G81" s="94">
        <f>D82/D81</f>
        <v>21.918687022900762</v>
      </c>
      <c r="H81" s="2"/>
    </row>
    <row r="82" spans="1:8" ht="23.25" x14ac:dyDescent="0.2">
      <c r="A82" s="3"/>
      <c r="B82" s="3"/>
      <c r="C82" s="20" t="s">
        <v>13</v>
      </c>
      <c r="D82" s="21">
        <v>14356.74</v>
      </c>
      <c r="E82" s="92"/>
      <c r="F82" s="93"/>
      <c r="G82" s="95"/>
      <c r="H82" s="2"/>
    </row>
    <row r="83" spans="1:8" ht="23.25" x14ac:dyDescent="0.2">
      <c r="A83" s="3"/>
      <c r="B83" s="3"/>
      <c r="C83" s="22"/>
      <c r="D83" s="5"/>
      <c r="E83" s="12"/>
      <c r="F83" s="3"/>
      <c r="G83" s="2"/>
      <c r="H83" s="2"/>
    </row>
    <row r="84" spans="1:8" ht="23.25" x14ac:dyDescent="0.3">
      <c r="A84" s="3"/>
      <c r="B84" s="3"/>
      <c r="C84" s="23" t="s">
        <v>14</v>
      </c>
      <c r="D84" s="24" t="s">
        <v>45</v>
      </c>
      <c r="E84" s="3"/>
      <c r="F84" s="3"/>
      <c r="G84" s="2"/>
      <c r="H84" s="2"/>
    </row>
    <row r="85" spans="1:8" ht="23.25" x14ac:dyDescent="0.3">
      <c r="A85" s="3"/>
      <c r="B85" s="3"/>
      <c r="C85" s="23" t="s">
        <v>15</v>
      </c>
      <c r="D85" s="24" t="s">
        <v>37</v>
      </c>
      <c r="E85" s="3"/>
      <c r="F85" s="3"/>
      <c r="G85" s="2"/>
      <c r="H85" s="2"/>
    </row>
    <row r="86" spans="1:8" ht="23.25" x14ac:dyDescent="0.3">
      <c r="A86" s="3"/>
      <c r="B86" s="3"/>
      <c r="C86" s="23" t="s">
        <v>16</v>
      </c>
      <c r="D86" s="25" t="s">
        <v>17</v>
      </c>
      <c r="E86" s="26"/>
      <c r="F86" s="3"/>
      <c r="G86" s="2"/>
      <c r="H86" s="2"/>
    </row>
    <row r="87" spans="1:8" ht="24" thickBot="1" x14ac:dyDescent="0.25">
      <c r="A87" s="3"/>
      <c r="B87" s="3"/>
      <c r="C87" s="27"/>
      <c r="D87" s="27"/>
      <c r="E87" s="3"/>
      <c r="F87" s="3"/>
      <c r="G87" s="2"/>
      <c r="H87" s="2"/>
    </row>
    <row r="88" spans="1:8" ht="48" thickBot="1" x14ac:dyDescent="0.25">
      <c r="A88" s="3"/>
      <c r="B88" s="83" t="s">
        <v>1</v>
      </c>
      <c r="C88" s="84"/>
      <c r="D88" s="6" t="s">
        <v>18</v>
      </c>
      <c r="E88" s="85" t="s">
        <v>19</v>
      </c>
      <c r="F88" s="86"/>
      <c r="G88" s="7" t="s">
        <v>20</v>
      </c>
      <c r="H88" s="2"/>
    </row>
    <row r="89" spans="1:8" ht="24" thickBot="1" x14ac:dyDescent="0.25">
      <c r="A89" s="28"/>
      <c r="B89" s="87" t="s">
        <v>21</v>
      </c>
      <c r="C89" s="88"/>
      <c r="D89" s="29">
        <v>272.81</v>
      </c>
      <c r="E89" s="30">
        <v>4.0999999999999996</v>
      </c>
      <c r="F89" s="31" t="s">
        <v>0</v>
      </c>
      <c r="G89" s="32">
        <f t="shared" ref="G89:G96" si="2">D89*E89</f>
        <v>1118.521</v>
      </c>
      <c r="H89" s="74"/>
    </row>
    <row r="90" spans="1:8" ht="23.25" x14ac:dyDescent="0.2">
      <c r="A90" s="33"/>
      <c r="B90" s="75" t="s">
        <v>22</v>
      </c>
      <c r="C90" s="76"/>
      <c r="D90" s="34">
        <v>189.45</v>
      </c>
      <c r="E90" s="65">
        <v>1.05</v>
      </c>
      <c r="F90" s="35" t="s">
        <v>2</v>
      </c>
      <c r="G90" s="36">
        <f t="shared" si="2"/>
        <v>198.92249999999999</v>
      </c>
      <c r="H90" s="74"/>
    </row>
    <row r="91" spans="1:8" ht="24" thickBot="1" x14ac:dyDescent="0.25">
      <c r="A91" s="33"/>
      <c r="B91" s="77" t="s">
        <v>23</v>
      </c>
      <c r="C91" s="78"/>
      <c r="D91" s="37">
        <v>762.99</v>
      </c>
      <c r="E91" s="66">
        <v>1.05</v>
      </c>
      <c r="F91" s="38" t="s">
        <v>2</v>
      </c>
      <c r="G91" s="39">
        <f t="shared" si="2"/>
        <v>801.1395</v>
      </c>
      <c r="H91" s="74"/>
    </row>
    <row r="92" spans="1:8" ht="24" thickBot="1" x14ac:dyDescent="0.25">
      <c r="A92" s="33"/>
      <c r="B92" s="79" t="s">
        <v>3</v>
      </c>
      <c r="C92" s="80"/>
      <c r="D92" s="40">
        <v>1409.04</v>
      </c>
      <c r="E92" s="40"/>
      <c r="F92" s="41" t="s">
        <v>0</v>
      </c>
      <c r="G92" s="42">
        <f t="shared" si="2"/>
        <v>0</v>
      </c>
      <c r="H92" s="74"/>
    </row>
    <row r="93" spans="1:8" ht="23.25" x14ac:dyDescent="0.2">
      <c r="A93" s="33"/>
      <c r="B93" s="75" t="s">
        <v>24</v>
      </c>
      <c r="C93" s="76"/>
      <c r="D93" s="34">
        <v>5358.15</v>
      </c>
      <c r="E93" s="34">
        <v>4.0999999999999996</v>
      </c>
      <c r="F93" s="35" t="s">
        <v>0</v>
      </c>
      <c r="G93" s="36">
        <f t="shared" si="2"/>
        <v>21968.414999999997</v>
      </c>
      <c r="H93" s="74"/>
    </row>
    <row r="94" spans="1:8" ht="23.25" x14ac:dyDescent="0.2">
      <c r="A94" s="33"/>
      <c r="B94" s="81" t="s">
        <v>25</v>
      </c>
      <c r="C94" s="82"/>
      <c r="D94" s="43">
        <v>2924.71</v>
      </c>
      <c r="E94" s="44"/>
      <c r="F94" s="45" t="s">
        <v>0</v>
      </c>
      <c r="G94" s="46">
        <f t="shared" si="2"/>
        <v>0</v>
      </c>
      <c r="H94" s="74"/>
    </row>
    <row r="95" spans="1:8" ht="23.25" x14ac:dyDescent="0.2">
      <c r="A95" s="33"/>
      <c r="B95" s="81" t="s">
        <v>4</v>
      </c>
      <c r="C95" s="82"/>
      <c r="D95" s="47">
        <v>4374.5</v>
      </c>
      <c r="E95" s="48">
        <v>4.0999999999999996</v>
      </c>
      <c r="F95" s="45" t="s">
        <v>0</v>
      </c>
      <c r="G95" s="46">
        <f t="shared" si="2"/>
        <v>17935.449999999997</v>
      </c>
      <c r="H95" s="74"/>
    </row>
    <row r="96" spans="1:8" ht="23.25" x14ac:dyDescent="0.2">
      <c r="A96" s="33"/>
      <c r="B96" s="81" t="s">
        <v>26</v>
      </c>
      <c r="C96" s="82"/>
      <c r="D96" s="47">
        <v>1282.45</v>
      </c>
      <c r="E96" s="48">
        <v>4.0999999999999996</v>
      </c>
      <c r="F96" s="45" t="s">
        <v>0</v>
      </c>
      <c r="G96" s="46">
        <f t="shared" si="2"/>
        <v>5258.0450000000001</v>
      </c>
      <c r="H96" s="74"/>
    </row>
    <row r="97" spans="1:8" ht="23.25" x14ac:dyDescent="0.2">
      <c r="A97" s="33"/>
      <c r="B97" s="81" t="s">
        <v>6</v>
      </c>
      <c r="C97" s="82"/>
      <c r="D97" s="47">
        <v>1000.47</v>
      </c>
      <c r="E97" s="48">
        <v>4.0999999999999996</v>
      </c>
      <c r="F97" s="45" t="s">
        <v>0</v>
      </c>
      <c r="G97" s="46">
        <f>D97*E97</f>
        <v>4101.9269999999997</v>
      </c>
      <c r="H97" s="74"/>
    </row>
    <row r="98" spans="1:8" ht="24" thickBot="1" x14ac:dyDescent="0.25">
      <c r="A98" s="33"/>
      <c r="B98" s="77" t="s">
        <v>5</v>
      </c>
      <c r="C98" s="78"/>
      <c r="D98" s="49">
        <v>718.61</v>
      </c>
      <c r="E98" s="37">
        <v>41</v>
      </c>
      <c r="F98" s="38" t="s">
        <v>0</v>
      </c>
      <c r="G98" s="50">
        <f>D98*E98</f>
        <v>29463.010000000002</v>
      </c>
      <c r="H98" s="74"/>
    </row>
    <row r="99" spans="1:8" ht="23.25" x14ac:dyDescent="0.2">
      <c r="A99" s="3"/>
      <c r="B99" s="3"/>
      <c r="C99" s="51"/>
      <c r="D99" s="51"/>
      <c r="E99" s="8"/>
      <c r="F99" s="8"/>
      <c r="G99" s="2"/>
      <c r="H99" s="52"/>
    </row>
    <row r="100" spans="1:8" ht="25.5" x14ac:dyDescent="0.2">
      <c r="A100" s="3"/>
      <c r="B100" s="3"/>
      <c r="C100" s="15" t="s">
        <v>27</v>
      </c>
      <c r="D100" s="16"/>
      <c r="E100" s="3"/>
      <c r="F100" s="3"/>
      <c r="G100" s="2"/>
      <c r="H100" s="2"/>
    </row>
    <row r="101" spans="1:8" ht="18.75" x14ac:dyDescent="0.2">
      <c r="A101" s="3"/>
      <c r="B101" s="3"/>
      <c r="C101" s="71" t="s">
        <v>28</v>
      </c>
      <c r="D101" s="70" t="s">
        <v>29</v>
      </c>
      <c r="E101" s="53">
        <f>IF(G89&gt;0, ROUND((G89+D82)/D82,2), 0)</f>
        <v>1.08</v>
      </c>
      <c r="F101" s="53"/>
      <c r="G101" s="4"/>
      <c r="H101" s="3"/>
    </row>
    <row r="102" spans="1:8" ht="23.25" x14ac:dyDescent="0.2">
      <c r="A102" s="3"/>
      <c r="B102" s="3"/>
      <c r="C102" s="71"/>
      <c r="D102" s="70" t="s">
        <v>30</v>
      </c>
      <c r="E102" s="53">
        <f>IF(SUM(G90:G91)&gt;0,ROUND((G90+G91+D82)/D82,2),0)</f>
        <v>1.07</v>
      </c>
      <c r="F102" s="53"/>
      <c r="G102" s="9"/>
      <c r="H102" s="54"/>
    </row>
    <row r="103" spans="1:8" ht="23.25" x14ac:dyDescent="0.2">
      <c r="A103" s="3"/>
      <c r="B103" s="3"/>
      <c r="C103" s="71"/>
      <c r="D103" s="70" t="s">
        <v>31</v>
      </c>
      <c r="E103" s="53">
        <f>IF(G92&gt;0,ROUND((G92+D82)/D82,2),0)</f>
        <v>0</v>
      </c>
      <c r="F103" s="55"/>
      <c r="G103" s="9"/>
      <c r="H103" s="2"/>
    </row>
    <row r="104" spans="1:8" ht="23.25" x14ac:dyDescent="0.2">
      <c r="A104" s="3"/>
      <c r="B104" s="3"/>
      <c r="C104" s="71"/>
      <c r="D104" s="56" t="s">
        <v>32</v>
      </c>
      <c r="E104" s="57">
        <f>IF(SUM(G93:G98)&gt;0,ROUND((SUM(G93:G98)+D82)/D82,2),0)</f>
        <v>6.48</v>
      </c>
      <c r="F104" s="4"/>
      <c r="G104" s="9"/>
      <c r="H104" s="2"/>
    </row>
    <row r="105" spans="1:8" ht="25.5" x14ac:dyDescent="0.2">
      <c r="A105" s="3"/>
      <c r="B105" s="3"/>
      <c r="C105" s="3"/>
      <c r="D105" s="58" t="s">
        <v>33</v>
      </c>
      <c r="E105" s="59">
        <f>SUM(E101:E104)-IF(VALUE(COUNTIF(E101:E104,"&gt;0"))=4,3,0)-IF(VALUE(COUNTIF(E101:E104,"&gt;0"))=3,2,0)-IF(VALUE(COUNTIF(E101:E104,"&gt;0"))=2,1,0)</f>
        <v>6.6300000000000008</v>
      </c>
      <c r="F105" s="60"/>
      <c r="G105" s="2"/>
      <c r="H105" s="2"/>
    </row>
    <row r="106" spans="1:8" ht="23.25" x14ac:dyDescent="0.2">
      <c r="A106" s="3"/>
      <c r="B106" s="3"/>
      <c r="C106" s="3"/>
      <c r="D106" s="3"/>
      <c r="E106" s="61"/>
      <c r="F106" s="3"/>
      <c r="G106" s="2"/>
      <c r="H106" s="2"/>
    </row>
    <row r="107" spans="1:8" ht="25.5" x14ac:dyDescent="0.35">
      <c r="A107" s="10"/>
      <c r="B107" s="10"/>
      <c r="C107" s="62" t="s">
        <v>34</v>
      </c>
      <c r="D107" s="72">
        <f>E105*D82</f>
        <v>95185.186200000011</v>
      </c>
      <c r="E107" s="72"/>
      <c r="F107" s="3"/>
      <c r="G107" s="2"/>
      <c r="H107" s="2"/>
    </row>
    <row r="108" spans="1:8" ht="18.75" x14ac:dyDescent="0.3">
      <c r="A108" s="3"/>
      <c r="B108" s="3"/>
      <c r="C108" s="63" t="s">
        <v>35</v>
      </c>
      <c r="D108" s="73">
        <f>D107/D81</f>
        <v>145.32089496183207</v>
      </c>
      <c r="E108" s="73"/>
      <c r="F108" s="3"/>
      <c r="G108" s="3"/>
      <c r="H108" s="64"/>
    </row>
    <row r="109" spans="1:8" ht="60.75" x14ac:dyDescent="0.8">
      <c r="A109" s="10"/>
      <c r="B109" s="96" t="s">
        <v>56</v>
      </c>
      <c r="C109" s="96"/>
      <c r="D109" s="96"/>
      <c r="E109" s="96"/>
      <c r="F109" s="96"/>
      <c r="G109" s="96"/>
      <c r="H109" s="96"/>
    </row>
    <row r="110" spans="1:8" ht="23.25" x14ac:dyDescent="0.2">
      <c r="A110" s="3"/>
      <c r="B110" s="97" t="s">
        <v>7</v>
      </c>
      <c r="C110" s="97"/>
      <c r="D110" s="97"/>
      <c r="E110" s="97"/>
      <c r="F110" s="97"/>
      <c r="G110" s="97"/>
      <c r="H110" s="2"/>
    </row>
    <row r="111" spans="1:8" ht="23.25" x14ac:dyDescent="0.2">
      <c r="A111" s="3"/>
      <c r="B111" s="3"/>
      <c r="C111" s="69"/>
      <c r="D111" s="3"/>
      <c r="E111" s="3"/>
      <c r="F111" s="3"/>
      <c r="G111" s="3"/>
      <c r="H111" s="2"/>
    </row>
    <row r="112" spans="1:8" ht="25.5" x14ac:dyDescent="0.2">
      <c r="A112" s="3"/>
      <c r="B112" s="3"/>
      <c r="C112" s="15" t="s">
        <v>8</v>
      </c>
      <c r="D112" s="16"/>
      <c r="E112" s="3"/>
      <c r="F112" s="3"/>
      <c r="G112" s="2"/>
      <c r="H112" s="2"/>
    </row>
    <row r="113" spans="1:8" ht="20.25" x14ac:dyDescent="0.2">
      <c r="A113" s="4"/>
      <c r="B113" s="4"/>
      <c r="C113" s="98" t="s">
        <v>9</v>
      </c>
      <c r="D113" s="89" t="s">
        <v>36</v>
      </c>
      <c r="E113" s="89"/>
      <c r="F113" s="89"/>
      <c r="G113" s="89"/>
      <c r="H113" s="17"/>
    </row>
    <row r="114" spans="1:8" ht="20.25" x14ac:dyDescent="0.2">
      <c r="A114" s="4"/>
      <c r="B114" s="4"/>
      <c r="C114" s="99"/>
      <c r="D114" s="89" t="s">
        <v>46</v>
      </c>
      <c r="E114" s="89"/>
      <c r="F114" s="89"/>
      <c r="G114" s="89"/>
      <c r="H114" s="17"/>
    </row>
    <row r="115" spans="1:8" ht="20.25" x14ac:dyDescent="0.2">
      <c r="A115" s="4"/>
      <c r="B115" s="4"/>
      <c r="C115" s="100"/>
      <c r="D115" s="89" t="s">
        <v>47</v>
      </c>
      <c r="E115" s="89"/>
      <c r="F115" s="89"/>
      <c r="G115" s="89"/>
      <c r="H115" s="17"/>
    </row>
    <row r="116" spans="1:8" ht="23.25" x14ac:dyDescent="0.2">
      <c r="A116" s="3"/>
      <c r="B116" s="3"/>
      <c r="C116" s="18" t="s">
        <v>10</v>
      </c>
      <c r="D116" s="19">
        <v>4.3</v>
      </c>
      <c r="E116" s="11"/>
      <c r="F116" s="4"/>
      <c r="G116" s="2"/>
      <c r="H116" s="2"/>
    </row>
    <row r="117" spans="1:8" ht="23.25" x14ac:dyDescent="0.2">
      <c r="A117" s="3"/>
      <c r="B117" s="3"/>
      <c r="C117" s="20" t="s">
        <v>11</v>
      </c>
      <c r="D117" s="21">
        <v>1222</v>
      </c>
      <c r="E117" s="90" t="s">
        <v>12</v>
      </c>
      <c r="F117" s="91"/>
      <c r="G117" s="94">
        <f>D118/D117</f>
        <v>43.956072013093291</v>
      </c>
      <c r="H117" s="2"/>
    </row>
    <row r="118" spans="1:8" ht="23.25" x14ac:dyDescent="0.2">
      <c r="A118" s="3"/>
      <c r="B118" s="3"/>
      <c r="C118" s="20" t="s">
        <v>13</v>
      </c>
      <c r="D118" s="21">
        <v>53714.32</v>
      </c>
      <c r="E118" s="92"/>
      <c r="F118" s="93"/>
      <c r="G118" s="95"/>
      <c r="H118" s="2"/>
    </row>
    <row r="119" spans="1:8" ht="23.25" x14ac:dyDescent="0.2">
      <c r="A119" s="3"/>
      <c r="B119" s="3"/>
      <c r="C119" s="22"/>
      <c r="D119" s="5"/>
      <c r="E119" s="12"/>
      <c r="F119" s="3"/>
      <c r="G119" s="2"/>
      <c r="H119" s="2"/>
    </row>
    <row r="120" spans="1:8" ht="23.25" x14ac:dyDescent="0.3">
      <c r="A120" s="3"/>
      <c r="B120" s="3"/>
      <c r="C120" s="23" t="s">
        <v>14</v>
      </c>
      <c r="D120" s="24" t="s">
        <v>45</v>
      </c>
      <c r="E120" s="3"/>
      <c r="F120" s="3"/>
      <c r="G120" s="2"/>
      <c r="H120" s="2"/>
    </row>
    <row r="121" spans="1:8" ht="23.25" x14ac:dyDescent="0.3">
      <c r="A121" s="3"/>
      <c r="B121" s="3"/>
      <c r="C121" s="23" t="s">
        <v>15</v>
      </c>
      <c r="D121" s="24" t="s">
        <v>41</v>
      </c>
      <c r="E121" s="3"/>
      <c r="F121" s="3"/>
      <c r="G121" s="2"/>
      <c r="H121" s="2"/>
    </row>
    <row r="122" spans="1:8" ht="23.25" x14ac:dyDescent="0.3">
      <c r="A122" s="3"/>
      <c r="B122" s="3"/>
      <c r="C122" s="23" t="s">
        <v>16</v>
      </c>
      <c r="D122" s="25" t="s">
        <v>17</v>
      </c>
      <c r="E122" s="26"/>
      <c r="F122" s="3"/>
      <c r="G122" s="2"/>
      <c r="H122" s="2"/>
    </row>
    <row r="123" spans="1:8" ht="24" thickBot="1" x14ac:dyDescent="0.25">
      <c r="A123" s="3"/>
      <c r="B123" s="3"/>
      <c r="C123" s="27"/>
      <c r="D123" s="27"/>
      <c r="E123" s="3"/>
      <c r="F123" s="3"/>
      <c r="G123" s="2"/>
      <c r="H123" s="2"/>
    </row>
    <row r="124" spans="1:8" ht="48" thickBot="1" x14ac:dyDescent="0.25">
      <c r="A124" s="3"/>
      <c r="B124" s="83" t="s">
        <v>1</v>
      </c>
      <c r="C124" s="84"/>
      <c r="D124" s="6" t="s">
        <v>18</v>
      </c>
      <c r="E124" s="85" t="s">
        <v>19</v>
      </c>
      <c r="F124" s="86"/>
      <c r="G124" s="7" t="s">
        <v>20</v>
      </c>
      <c r="H124" s="2"/>
    </row>
    <row r="125" spans="1:8" ht="24" thickBot="1" x14ac:dyDescent="0.25">
      <c r="A125" s="28"/>
      <c r="B125" s="87" t="s">
        <v>21</v>
      </c>
      <c r="C125" s="88"/>
      <c r="D125" s="29">
        <v>272.81</v>
      </c>
      <c r="E125" s="30">
        <v>4.3</v>
      </c>
      <c r="F125" s="31" t="s">
        <v>0</v>
      </c>
      <c r="G125" s="32">
        <f t="shared" ref="G125:G132" si="3">D125*E125</f>
        <v>1173.0829999999999</v>
      </c>
      <c r="H125" s="74"/>
    </row>
    <row r="126" spans="1:8" ht="23.25" x14ac:dyDescent="0.2">
      <c r="A126" s="33"/>
      <c r="B126" s="75" t="s">
        <v>22</v>
      </c>
      <c r="C126" s="76"/>
      <c r="D126" s="34">
        <v>189.45</v>
      </c>
      <c r="E126" s="65">
        <v>1.0589999999999999</v>
      </c>
      <c r="F126" s="35" t="s">
        <v>2</v>
      </c>
      <c r="G126" s="36">
        <f t="shared" si="3"/>
        <v>200.62754999999999</v>
      </c>
      <c r="H126" s="74"/>
    </row>
    <row r="127" spans="1:8" ht="24" thickBot="1" x14ac:dyDescent="0.25">
      <c r="A127" s="33"/>
      <c r="B127" s="77" t="s">
        <v>23</v>
      </c>
      <c r="C127" s="78"/>
      <c r="D127" s="37">
        <v>762.99</v>
      </c>
      <c r="E127" s="66">
        <v>1.0589999999999999</v>
      </c>
      <c r="F127" s="38" t="s">
        <v>2</v>
      </c>
      <c r="G127" s="39">
        <f t="shared" si="3"/>
        <v>808.00640999999996</v>
      </c>
      <c r="H127" s="74"/>
    </row>
    <row r="128" spans="1:8" ht="24" thickBot="1" x14ac:dyDescent="0.25">
      <c r="A128" s="33"/>
      <c r="B128" s="79" t="s">
        <v>3</v>
      </c>
      <c r="C128" s="80"/>
      <c r="D128" s="40">
        <v>1409.04</v>
      </c>
      <c r="E128" s="40"/>
      <c r="F128" s="41" t="s">
        <v>0</v>
      </c>
      <c r="G128" s="42">
        <f t="shared" si="3"/>
        <v>0</v>
      </c>
      <c r="H128" s="74"/>
    </row>
    <row r="129" spans="1:8" ht="23.25" x14ac:dyDescent="0.2">
      <c r="A129" s="33"/>
      <c r="B129" s="75" t="s">
        <v>24</v>
      </c>
      <c r="C129" s="76"/>
      <c r="D129" s="34">
        <v>5358.15</v>
      </c>
      <c r="E129" s="34">
        <v>4.3</v>
      </c>
      <c r="F129" s="35" t="s">
        <v>0</v>
      </c>
      <c r="G129" s="36">
        <f t="shared" si="3"/>
        <v>23040.044999999998</v>
      </c>
      <c r="H129" s="74"/>
    </row>
    <row r="130" spans="1:8" ht="23.25" x14ac:dyDescent="0.2">
      <c r="A130" s="33"/>
      <c r="B130" s="81" t="s">
        <v>25</v>
      </c>
      <c r="C130" s="82"/>
      <c r="D130" s="43">
        <v>2924.71</v>
      </c>
      <c r="E130" s="44"/>
      <c r="F130" s="45" t="s">
        <v>0</v>
      </c>
      <c r="G130" s="46">
        <f t="shared" si="3"/>
        <v>0</v>
      </c>
      <c r="H130" s="74"/>
    </row>
    <row r="131" spans="1:8" ht="23.25" x14ac:dyDescent="0.2">
      <c r="A131" s="33"/>
      <c r="B131" s="81" t="s">
        <v>4</v>
      </c>
      <c r="C131" s="82"/>
      <c r="D131" s="47">
        <v>4374.5</v>
      </c>
      <c r="E131" s="48">
        <v>4.3</v>
      </c>
      <c r="F131" s="45" t="s">
        <v>0</v>
      </c>
      <c r="G131" s="46">
        <f t="shared" si="3"/>
        <v>18810.349999999999</v>
      </c>
      <c r="H131" s="74"/>
    </row>
    <row r="132" spans="1:8" ht="23.25" x14ac:dyDescent="0.2">
      <c r="A132" s="33"/>
      <c r="B132" s="81" t="s">
        <v>26</v>
      </c>
      <c r="C132" s="82"/>
      <c r="D132" s="47">
        <v>1282.45</v>
      </c>
      <c r="E132" s="48">
        <v>4.3</v>
      </c>
      <c r="F132" s="45" t="s">
        <v>0</v>
      </c>
      <c r="G132" s="46">
        <f t="shared" si="3"/>
        <v>5514.5349999999999</v>
      </c>
      <c r="H132" s="74"/>
    </row>
    <row r="133" spans="1:8" ht="23.25" x14ac:dyDescent="0.2">
      <c r="A133" s="33"/>
      <c r="B133" s="81" t="s">
        <v>6</v>
      </c>
      <c r="C133" s="82"/>
      <c r="D133" s="47">
        <v>1000.47</v>
      </c>
      <c r="E133" s="48">
        <v>4.3</v>
      </c>
      <c r="F133" s="45" t="s">
        <v>0</v>
      </c>
      <c r="G133" s="46">
        <f>D133*E133</f>
        <v>4302.0209999999997</v>
      </c>
      <c r="H133" s="74"/>
    </row>
    <row r="134" spans="1:8" ht="24" thickBot="1" x14ac:dyDescent="0.25">
      <c r="A134" s="33"/>
      <c r="B134" s="77" t="s">
        <v>5</v>
      </c>
      <c r="C134" s="78"/>
      <c r="D134" s="49">
        <v>718.61</v>
      </c>
      <c r="E134" s="37">
        <v>43</v>
      </c>
      <c r="F134" s="38" t="s">
        <v>0</v>
      </c>
      <c r="G134" s="50">
        <f>D134*E134</f>
        <v>30900.23</v>
      </c>
      <c r="H134" s="74"/>
    </row>
    <row r="135" spans="1:8" ht="23.25" x14ac:dyDescent="0.2">
      <c r="A135" s="3"/>
      <c r="B135" s="3"/>
      <c r="C135" s="51"/>
      <c r="D135" s="51"/>
      <c r="E135" s="8"/>
      <c r="F135" s="8"/>
      <c r="G135" s="2"/>
      <c r="H135" s="52"/>
    </row>
    <row r="136" spans="1:8" ht="25.5" x14ac:dyDescent="0.2">
      <c r="A136" s="3"/>
      <c r="B136" s="3"/>
      <c r="C136" s="15" t="s">
        <v>27</v>
      </c>
      <c r="D136" s="16"/>
      <c r="E136" s="3"/>
      <c r="F136" s="3"/>
      <c r="G136" s="2"/>
      <c r="H136" s="2"/>
    </row>
    <row r="137" spans="1:8" ht="18.75" x14ac:dyDescent="0.2">
      <c r="A137" s="3"/>
      <c r="B137" s="3"/>
      <c r="C137" s="71" t="s">
        <v>28</v>
      </c>
      <c r="D137" s="70" t="s">
        <v>29</v>
      </c>
      <c r="E137" s="53">
        <f>IF(G125&gt;0, ROUND((G125+D118)/D118,2), 0)</f>
        <v>1.02</v>
      </c>
      <c r="F137" s="53"/>
      <c r="G137" s="4"/>
      <c r="H137" s="3"/>
    </row>
    <row r="138" spans="1:8" ht="23.25" x14ac:dyDescent="0.2">
      <c r="A138" s="3"/>
      <c r="B138" s="3"/>
      <c r="C138" s="71"/>
      <c r="D138" s="70" t="s">
        <v>30</v>
      </c>
      <c r="E138" s="53">
        <f>IF(SUM(G126:G127)&gt;0,ROUND((G126+G127+D118)/D118,2),0)</f>
        <v>1.02</v>
      </c>
      <c r="F138" s="53"/>
      <c r="G138" s="9"/>
      <c r="H138" s="54"/>
    </row>
    <row r="139" spans="1:8" ht="23.25" x14ac:dyDescent="0.2">
      <c r="A139" s="3"/>
      <c r="B139" s="3"/>
      <c r="C139" s="71"/>
      <c r="D139" s="70" t="s">
        <v>31</v>
      </c>
      <c r="E139" s="53">
        <f>IF(G128&gt;0,ROUND((G128+D118)/D118,2),0)</f>
        <v>0</v>
      </c>
      <c r="F139" s="55"/>
      <c r="G139" s="9"/>
      <c r="H139" s="2"/>
    </row>
    <row r="140" spans="1:8" ht="23.25" x14ac:dyDescent="0.2">
      <c r="A140" s="3"/>
      <c r="B140" s="3"/>
      <c r="C140" s="71"/>
      <c r="D140" s="56" t="s">
        <v>32</v>
      </c>
      <c r="E140" s="57">
        <f>IF(SUM(G129:G134)&gt;0,ROUND((SUM(G129:G134)+D118)/D118,2),0)</f>
        <v>2.54</v>
      </c>
      <c r="F140" s="4"/>
      <c r="G140" s="9"/>
      <c r="H140" s="2"/>
    </row>
    <row r="141" spans="1:8" ht="25.5" x14ac:dyDescent="0.2">
      <c r="A141" s="3"/>
      <c r="B141" s="3"/>
      <c r="C141" s="3"/>
      <c r="D141" s="58" t="s">
        <v>33</v>
      </c>
      <c r="E141" s="59">
        <f>SUM(E137:E140)-IF(VALUE(COUNTIF(E137:E140,"&gt;0"))=4,3,0)-IF(VALUE(COUNTIF(E137:E140,"&gt;0"))=3,2,0)-IF(VALUE(COUNTIF(E137:E140,"&gt;0"))=2,1,0)</f>
        <v>2.58</v>
      </c>
      <c r="F141" s="60"/>
      <c r="G141" s="2"/>
      <c r="H141" s="2"/>
    </row>
    <row r="142" spans="1:8" ht="23.25" x14ac:dyDescent="0.2">
      <c r="A142" s="3"/>
      <c r="B142" s="3"/>
      <c r="C142" s="3"/>
      <c r="D142" s="3"/>
      <c r="E142" s="61"/>
      <c r="F142" s="3"/>
      <c r="G142" s="2"/>
      <c r="H142" s="2"/>
    </row>
    <row r="143" spans="1:8" ht="25.5" x14ac:dyDescent="0.35">
      <c r="A143" s="10"/>
      <c r="B143" s="10"/>
      <c r="C143" s="62" t="s">
        <v>34</v>
      </c>
      <c r="D143" s="72">
        <f>E141*D118</f>
        <v>138582.94560000001</v>
      </c>
      <c r="E143" s="72"/>
      <c r="F143" s="3"/>
      <c r="G143" s="2"/>
      <c r="H143" s="2"/>
    </row>
    <row r="144" spans="1:8" ht="18.75" x14ac:dyDescent="0.3">
      <c r="A144" s="3"/>
      <c r="B144" s="3"/>
      <c r="C144" s="63" t="s">
        <v>35</v>
      </c>
      <c r="D144" s="73">
        <f>D143/D117</f>
        <v>113.40666579378069</v>
      </c>
      <c r="E144" s="73"/>
      <c r="F144" s="3"/>
      <c r="G144" s="3"/>
      <c r="H144" s="64"/>
    </row>
    <row r="145" spans="1:8" ht="60.75" x14ac:dyDescent="0.8">
      <c r="A145" s="10"/>
      <c r="B145" s="96" t="s">
        <v>57</v>
      </c>
      <c r="C145" s="96"/>
      <c r="D145" s="96"/>
      <c r="E145" s="96"/>
      <c r="F145" s="96"/>
      <c r="G145" s="96"/>
      <c r="H145" s="96"/>
    </row>
    <row r="146" spans="1:8" ht="23.25" x14ac:dyDescent="0.2">
      <c r="A146" s="3"/>
      <c r="B146" s="97" t="s">
        <v>7</v>
      </c>
      <c r="C146" s="97"/>
      <c r="D146" s="97"/>
      <c r="E146" s="97"/>
      <c r="F146" s="97"/>
      <c r="G146" s="97"/>
      <c r="H146" s="2"/>
    </row>
    <row r="147" spans="1:8" ht="23.25" x14ac:dyDescent="0.2">
      <c r="A147" s="3"/>
      <c r="B147" s="3"/>
      <c r="C147" s="69"/>
      <c r="D147" s="3"/>
      <c r="E147" s="3"/>
      <c r="F147" s="3"/>
      <c r="G147" s="3"/>
      <c r="H147" s="2"/>
    </row>
    <row r="148" spans="1:8" ht="25.5" x14ac:dyDescent="0.2">
      <c r="A148" s="3"/>
      <c r="B148" s="3"/>
      <c r="C148" s="15" t="s">
        <v>8</v>
      </c>
      <c r="D148" s="16"/>
      <c r="E148" s="3"/>
      <c r="F148" s="3"/>
      <c r="G148" s="2"/>
      <c r="H148" s="2"/>
    </row>
    <row r="149" spans="1:8" ht="20.25" x14ac:dyDescent="0.2">
      <c r="A149" s="4"/>
      <c r="B149" s="4"/>
      <c r="C149" s="98" t="s">
        <v>9</v>
      </c>
      <c r="D149" s="89" t="s">
        <v>36</v>
      </c>
      <c r="E149" s="89"/>
      <c r="F149" s="89"/>
      <c r="G149" s="89"/>
      <c r="H149" s="17"/>
    </row>
    <row r="150" spans="1:8" ht="20.25" x14ac:dyDescent="0.2">
      <c r="A150" s="4"/>
      <c r="B150" s="4"/>
      <c r="C150" s="99"/>
      <c r="D150" s="89" t="s">
        <v>46</v>
      </c>
      <c r="E150" s="89"/>
      <c r="F150" s="89"/>
      <c r="G150" s="89"/>
      <c r="H150" s="17"/>
    </row>
    <row r="151" spans="1:8" ht="20.25" x14ac:dyDescent="0.2">
      <c r="A151" s="4"/>
      <c r="B151" s="4"/>
      <c r="C151" s="100"/>
      <c r="D151" s="89" t="s">
        <v>52</v>
      </c>
      <c r="E151" s="89"/>
      <c r="F151" s="89"/>
      <c r="G151" s="89"/>
      <c r="H151" s="17"/>
    </row>
    <row r="152" spans="1:8" ht="23.25" x14ac:dyDescent="0.2">
      <c r="A152" s="3"/>
      <c r="B152" s="3"/>
      <c r="C152" s="18" t="s">
        <v>10</v>
      </c>
      <c r="D152" s="19">
        <v>4.4000000000000004</v>
      </c>
      <c r="E152" s="11"/>
      <c r="F152" s="4"/>
      <c r="G152" s="2"/>
      <c r="H152" s="2"/>
    </row>
    <row r="153" spans="1:8" ht="23.25" x14ac:dyDescent="0.2">
      <c r="A153" s="3"/>
      <c r="B153" s="3"/>
      <c r="C153" s="20" t="s">
        <v>11</v>
      </c>
      <c r="D153" s="21">
        <v>562</v>
      </c>
      <c r="E153" s="90" t="s">
        <v>12</v>
      </c>
      <c r="F153" s="91"/>
      <c r="G153" s="94">
        <f>D154/D153</f>
        <v>24.414306049822063</v>
      </c>
      <c r="H153" s="2"/>
    </row>
    <row r="154" spans="1:8" ht="23.25" x14ac:dyDescent="0.2">
      <c r="A154" s="3"/>
      <c r="B154" s="3"/>
      <c r="C154" s="20" t="s">
        <v>13</v>
      </c>
      <c r="D154" s="21">
        <v>13720.84</v>
      </c>
      <c r="E154" s="92"/>
      <c r="F154" s="93"/>
      <c r="G154" s="95"/>
      <c r="H154" s="2"/>
    </row>
    <row r="155" spans="1:8" ht="23.25" x14ac:dyDescent="0.2">
      <c r="A155" s="3"/>
      <c r="B155" s="3"/>
      <c r="C155" s="22"/>
      <c r="D155" s="5"/>
      <c r="E155" s="12"/>
      <c r="F155" s="3"/>
      <c r="G155" s="2"/>
      <c r="H155" s="2"/>
    </row>
    <row r="156" spans="1:8" ht="23.25" x14ac:dyDescent="0.3">
      <c r="A156" s="3"/>
      <c r="B156" s="3"/>
      <c r="C156" s="23" t="s">
        <v>14</v>
      </c>
      <c r="D156" s="24" t="s">
        <v>48</v>
      </c>
      <c r="E156" s="3"/>
      <c r="F156" s="3"/>
      <c r="G156" s="2"/>
      <c r="H156" s="2"/>
    </row>
    <row r="157" spans="1:8" ht="23.25" x14ac:dyDescent="0.3">
      <c r="A157" s="3"/>
      <c r="B157" s="3"/>
      <c r="C157" s="23" t="s">
        <v>15</v>
      </c>
      <c r="D157" s="24" t="s">
        <v>39</v>
      </c>
      <c r="E157" s="3"/>
      <c r="F157" s="3"/>
      <c r="G157" s="2"/>
      <c r="H157" s="2"/>
    </row>
    <row r="158" spans="1:8" ht="23.25" x14ac:dyDescent="0.3">
      <c r="A158" s="3"/>
      <c r="B158" s="3"/>
      <c r="C158" s="23" t="s">
        <v>16</v>
      </c>
      <c r="D158" s="25" t="s">
        <v>42</v>
      </c>
      <c r="E158" s="26"/>
      <c r="F158" s="3"/>
      <c r="G158" s="2"/>
      <c r="H158" s="2"/>
    </row>
    <row r="159" spans="1:8" ht="24" thickBot="1" x14ac:dyDescent="0.25">
      <c r="A159" s="3"/>
      <c r="B159" s="3"/>
      <c r="C159" s="27"/>
      <c r="D159" s="27"/>
      <c r="E159" s="3"/>
      <c r="F159" s="3"/>
      <c r="G159" s="2"/>
      <c r="H159" s="2"/>
    </row>
    <row r="160" spans="1:8" ht="48" thickBot="1" x14ac:dyDescent="0.25">
      <c r="A160" s="3"/>
      <c r="B160" s="83" t="s">
        <v>1</v>
      </c>
      <c r="C160" s="84"/>
      <c r="D160" s="6" t="s">
        <v>18</v>
      </c>
      <c r="E160" s="85" t="s">
        <v>19</v>
      </c>
      <c r="F160" s="86"/>
      <c r="G160" s="7" t="s">
        <v>20</v>
      </c>
      <c r="H160" s="2"/>
    </row>
    <row r="161" spans="1:8" ht="24" thickBot="1" x14ac:dyDescent="0.25">
      <c r="A161" s="28"/>
      <c r="B161" s="87" t="s">
        <v>21</v>
      </c>
      <c r="C161" s="88"/>
      <c r="D161" s="29">
        <v>239.42</v>
      </c>
      <c r="E161" s="30">
        <v>4.4000000000000004</v>
      </c>
      <c r="F161" s="31" t="s">
        <v>0</v>
      </c>
      <c r="G161" s="32">
        <f t="shared" ref="G161:G168" si="4">D161*E161</f>
        <v>1053.4480000000001</v>
      </c>
      <c r="H161" s="74"/>
    </row>
    <row r="162" spans="1:8" ht="23.25" x14ac:dyDescent="0.2">
      <c r="A162" s="33"/>
      <c r="B162" s="75" t="s">
        <v>22</v>
      </c>
      <c r="C162" s="76"/>
      <c r="D162" s="34">
        <v>189.45</v>
      </c>
      <c r="E162" s="65"/>
      <c r="F162" s="35" t="s">
        <v>2</v>
      </c>
      <c r="G162" s="36">
        <f t="shared" si="4"/>
        <v>0</v>
      </c>
      <c r="H162" s="74"/>
    </row>
    <row r="163" spans="1:8" ht="24" thickBot="1" x14ac:dyDescent="0.25">
      <c r="A163" s="33"/>
      <c r="B163" s="77" t="s">
        <v>23</v>
      </c>
      <c r="C163" s="78"/>
      <c r="D163" s="37">
        <v>762.99</v>
      </c>
      <c r="E163" s="66"/>
      <c r="F163" s="38" t="s">
        <v>2</v>
      </c>
      <c r="G163" s="39">
        <f t="shared" si="4"/>
        <v>0</v>
      </c>
      <c r="H163" s="74"/>
    </row>
    <row r="164" spans="1:8" ht="24" thickBot="1" x14ac:dyDescent="0.25">
      <c r="A164" s="33"/>
      <c r="B164" s="79" t="s">
        <v>3</v>
      </c>
      <c r="C164" s="80"/>
      <c r="D164" s="40">
        <v>1409.04</v>
      </c>
      <c r="E164" s="40">
        <v>4.4000000000000004</v>
      </c>
      <c r="F164" s="41" t="s">
        <v>0</v>
      </c>
      <c r="G164" s="42">
        <f t="shared" si="4"/>
        <v>6199.7760000000007</v>
      </c>
      <c r="H164" s="74"/>
    </row>
    <row r="165" spans="1:8" ht="23.25" x14ac:dyDescent="0.2">
      <c r="A165" s="33"/>
      <c r="B165" s="75" t="s">
        <v>24</v>
      </c>
      <c r="C165" s="76"/>
      <c r="D165" s="34">
        <v>5358.15</v>
      </c>
      <c r="E165" s="34"/>
      <c r="F165" s="35" t="s">
        <v>0</v>
      </c>
      <c r="G165" s="36">
        <f t="shared" si="4"/>
        <v>0</v>
      </c>
      <c r="H165" s="74"/>
    </row>
    <row r="166" spans="1:8" ht="23.25" x14ac:dyDescent="0.2">
      <c r="A166" s="33"/>
      <c r="B166" s="81" t="s">
        <v>25</v>
      </c>
      <c r="C166" s="82"/>
      <c r="D166" s="43">
        <v>2924.71</v>
      </c>
      <c r="E166" s="44"/>
      <c r="F166" s="45" t="s">
        <v>0</v>
      </c>
      <c r="G166" s="46">
        <f t="shared" si="4"/>
        <v>0</v>
      </c>
      <c r="H166" s="74"/>
    </row>
    <row r="167" spans="1:8" ht="23.25" x14ac:dyDescent="0.2">
      <c r="A167" s="33"/>
      <c r="B167" s="81" t="s">
        <v>4</v>
      </c>
      <c r="C167" s="82"/>
      <c r="D167" s="47">
        <v>4374.5</v>
      </c>
      <c r="E167" s="48"/>
      <c r="F167" s="45" t="s">
        <v>0</v>
      </c>
      <c r="G167" s="46">
        <f t="shared" si="4"/>
        <v>0</v>
      </c>
      <c r="H167" s="74"/>
    </row>
    <row r="168" spans="1:8" ht="23.25" x14ac:dyDescent="0.2">
      <c r="A168" s="33"/>
      <c r="B168" s="81" t="s">
        <v>26</v>
      </c>
      <c r="C168" s="82"/>
      <c r="D168" s="47">
        <v>1282.45</v>
      </c>
      <c r="E168" s="48"/>
      <c r="F168" s="45" t="s">
        <v>0</v>
      </c>
      <c r="G168" s="46">
        <f t="shared" si="4"/>
        <v>0</v>
      </c>
      <c r="H168" s="74"/>
    </row>
    <row r="169" spans="1:8" ht="23.25" x14ac:dyDescent="0.2">
      <c r="A169" s="33"/>
      <c r="B169" s="81" t="s">
        <v>6</v>
      </c>
      <c r="C169" s="82"/>
      <c r="D169" s="47">
        <v>1000.47</v>
      </c>
      <c r="E169" s="48"/>
      <c r="F169" s="45" t="s">
        <v>0</v>
      </c>
      <c r="G169" s="46">
        <f>D169*E169</f>
        <v>0</v>
      </c>
      <c r="H169" s="74"/>
    </row>
    <row r="170" spans="1:8" ht="24" thickBot="1" x14ac:dyDescent="0.25">
      <c r="A170" s="33"/>
      <c r="B170" s="77" t="s">
        <v>5</v>
      </c>
      <c r="C170" s="78"/>
      <c r="D170" s="49">
        <v>718.61</v>
      </c>
      <c r="E170" s="37"/>
      <c r="F170" s="38" t="s">
        <v>0</v>
      </c>
      <c r="G170" s="50">
        <f>D170*E170</f>
        <v>0</v>
      </c>
      <c r="H170" s="74"/>
    </row>
    <row r="171" spans="1:8" ht="23.25" x14ac:dyDescent="0.2">
      <c r="A171" s="3"/>
      <c r="B171" s="3"/>
      <c r="C171" s="51"/>
      <c r="D171" s="51"/>
      <c r="E171" s="8"/>
      <c r="F171" s="8"/>
      <c r="G171" s="2"/>
      <c r="H171" s="52"/>
    </row>
    <row r="172" spans="1:8" ht="25.5" x14ac:dyDescent="0.2">
      <c r="A172" s="3"/>
      <c r="B172" s="3"/>
      <c r="C172" s="15" t="s">
        <v>27</v>
      </c>
      <c r="D172" s="16"/>
      <c r="E172" s="3"/>
      <c r="F172" s="3"/>
      <c r="G172" s="2"/>
      <c r="H172" s="2"/>
    </row>
    <row r="173" spans="1:8" ht="18.75" x14ac:dyDescent="0.2">
      <c r="A173" s="3"/>
      <c r="B173" s="3"/>
      <c r="C173" s="71" t="s">
        <v>28</v>
      </c>
      <c r="D173" s="70" t="s">
        <v>29</v>
      </c>
      <c r="E173" s="53">
        <f>IF(G161&gt;0, ROUND((G161+D154)/D154,2), 0)</f>
        <v>1.08</v>
      </c>
      <c r="F173" s="53"/>
      <c r="G173" s="4"/>
      <c r="H173" s="3"/>
    </row>
    <row r="174" spans="1:8" ht="23.25" x14ac:dyDescent="0.2">
      <c r="A174" s="3"/>
      <c r="B174" s="3"/>
      <c r="C174" s="71"/>
      <c r="D174" s="70" t="s">
        <v>30</v>
      </c>
      <c r="E174" s="53">
        <f>IF(SUM(G162:G163)&gt;0,ROUND((G162+G163+D154)/D154,2),0)</f>
        <v>0</v>
      </c>
      <c r="F174" s="53"/>
      <c r="G174" s="9"/>
      <c r="H174" s="54"/>
    </row>
    <row r="175" spans="1:8" ht="23.25" x14ac:dyDescent="0.2">
      <c r="A175" s="3"/>
      <c r="B175" s="3"/>
      <c r="C175" s="71"/>
      <c r="D175" s="70" t="s">
        <v>31</v>
      </c>
      <c r="E175" s="53">
        <f>IF(G164&gt;0,ROUND((G164+D154)/D154,2),0)</f>
        <v>1.45</v>
      </c>
      <c r="F175" s="55"/>
      <c r="G175" s="9"/>
      <c r="H175" s="2"/>
    </row>
    <row r="176" spans="1:8" ht="23.25" x14ac:dyDescent="0.2">
      <c r="A176" s="3"/>
      <c r="B176" s="3"/>
      <c r="C176" s="71"/>
      <c r="D176" s="56" t="s">
        <v>32</v>
      </c>
      <c r="E176" s="57">
        <f>IF(SUM(G165:G170)&gt;0,ROUND((SUM(G165:G170)+D154)/D154,2),0)</f>
        <v>0</v>
      </c>
      <c r="F176" s="4"/>
      <c r="G176" s="9"/>
      <c r="H176" s="2"/>
    </row>
    <row r="177" spans="1:8" ht="25.5" x14ac:dyDescent="0.2">
      <c r="A177" s="3"/>
      <c r="B177" s="3"/>
      <c r="C177" s="3"/>
      <c r="D177" s="58" t="s">
        <v>33</v>
      </c>
      <c r="E177" s="59">
        <f>SUM(E173:E176)-IF(VALUE(COUNTIF(E173:E176,"&gt;0"))=4,3,0)-IF(VALUE(COUNTIF(E173:E176,"&gt;0"))=3,2,0)-IF(VALUE(COUNTIF(E173:E176,"&gt;0"))=2,1,0)</f>
        <v>1.5300000000000002</v>
      </c>
      <c r="F177" s="60"/>
      <c r="G177" s="2"/>
      <c r="H177" s="2"/>
    </row>
    <row r="178" spans="1:8" ht="23.25" x14ac:dyDescent="0.2">
      <c r="A178" s="3"/>
      <c r="B178" s="3"/>
      <c r="C178" s="3"/>
      <c r="D178" s="3"/>
      <c r="E178" s="61"/>
      <c r="F178" s="3"/>
      <c r="G178" s="2"/>
      <c r="H178" s="2"/>
    </row>
    <row r="179" spans="1:8" ht="25.5" x14ac:dyDescent="0.35">
      <c r="A179" s="10"/>
      <c r="B179" s="10"/>
      <c r="C179" s="62" t="s">
        <v>34</v>
      </c>
      <c r="D179" s="72">
        <f>E177*D154</f>
        <v>20992.885200000004</v>
      </c>
      <c r="E179" s="72"/>
      <c r="F179" s="3"/>
      <c r="G179" s="2"/>
      <c r="H179" s="2"/>
    </row>
    <row r="180" spans="1:8" ht="18.75" x14ac:dyDescent="0.3">
      <c r="A180" s="3"/>
      <c r="B180" s="3"/>
      <c r="C180" s="63" t="s">
        <v>35</v>
      </c>
      <c r="D180" s="73">
        <f>D179/D153</f>
        <v>37.353888256227762</v>
      </c>
      <c r="E180" s="73"/>
      <c r="F180" s="3"/>
      <c r="G180" s="3"/>
      <c r="H180" s="64"/>
    </row>
  </sheetData>
  <sheetProtection selectLockedCells="1"/>
  <mergeCells count="120">
    <mergeCell ref="C173:C176"/>
    <mergeCell ref="D179:E179"/>
    <mergeCell ref="D180:E180"/>
    <mergeCell ref="B160:C160"/>
    <mergeCell ref="E160:F160"/>
    <mergeCell ref="B161:C161"/>
    <mergeCell ref="H161:H170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C149:C151"/>
    <mergeCell ref="D149:G149"/>
    <mergeCell ref="D150:G150"/>
    <mergeCell ref="D151:G151"/>
    <mergeCell ref="E153:F154"/>
    <mergeCell ref="G153:G154"/>
    <mergeCell ref="C137:C140"/>
    <mergeCell ref="D143:E143"/>
    <mergeCell ref="D144:E144"/>
    <mergeCell ref="B145:H145"/>
    <mergeCell ref="B146:G146"/>
    <mergeCell ref="B124:C124"/>
    <mergeCell ref="E124:F124"/>
    <mergeCell ref="B125:C125"/>
    <mergeCell ref="H125:H134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D113:G113"/>
    <mergeCell ref="D114:G114"/>
    <mergeCell ref="D115:G115"/>
    <mergeCell ref="E117:F118"/>
    <mergeCell ref="G117:G118"/>
    <mergeCell ref="C101:C104"/>
    <mergeCell ref="D107:E107"/>
    <mergeCell ref="D108:E108"/>
    <mergeCell ref="B109:H109"/>
    <mergeCell ref="B110:G110"/>
    <mergeCell ref="B91:C91"/>
    <mergeCell ref="B92:C92"/>
    <mergeCell ref="B93:C93"/>
    <mergeCell ref="B94:C94"/>
    <mergeCell ref="B95:C95"/>
    <mergeCell ref="B96:C96"/>
    <mergeCell ref="B97:C97"/>
    <mergeCell ref="B98:C98"/>
    <mergeCell ref="C113:C115"/>
    <mergeCell ref="E81:F82"/>
    <mergeCell ref="G81:G82"/>
    <mergeCell ref="B88:C88"/>
    <mergeCell ref="E88:F88"/>
    <mergeCell ref="B89:C89"/>
    <mergeCell ref="B37:H37"/>
    <mergeCell ref="B38:G38"/>
    <mergeCell ref="B73:H73"/>
    <mergeCell ref="B74:G74"/>
    <mergeCell ref="C77:C79"/>
    <mergeCell ref="D77:G77"/>
    <mergeCell ref="D78:G78"/>
    <mergeCell ref="D79:G79"/>
    <mergeCell ref="C41:C43"/>
    <mergeCell ref="D41:G41"/>
    <mergeCell ref="D42:G42"/>
    <mergeCell ref="D43:G43"/>
    <mergeCell ref="E45:F46"/>
    <mergeCell ref="G45:G46"/>
    <mergeCell ref="C65:C68"/>
    <mergeCell ref="D71:E71"/>
    <mergeCell ref="D72:E72"/>
    <mergeCell ref="H89:H98"/>
    <mergeCell ref="B90:C90"/>
    <mergeCell ref="D5:G5"/>
    <mergeCell ref="D6:G6"/>
    <mergeCell ref="D7:G7"/>
    <mergeCell ref="E9:F10"/>
    <mergeCell ref="G9:G10"/>
    <mergeCell ref="B1:H1"/>
    <mergeCell ref="B2:G2"/>
    <mergeCell ref="B16:C16"/>
    <mergeCell ref="E16:F16"/>
    <mergeCell ref="C5:C7"/>
    <mergeCell ref="B17:C17"/>
    <mergeCell ref="H17:H2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C29:C32"/>
    <mergeCell ref="D35:E35"/>
    <mergeCell ref="D36:E36"/>
    <mergeCell ref="H53:H62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52:C52"/>
    <mergeCell ref="E52:F52"/>
    <mergeCell ref="B53:C53"/>
  </mergeCells>
  <dataValidations count="1">
    <dataValidation type="list" allowBlank="1" showInputMessage="1" showErrorMessage="1" sqref="D14 D86 D50 D158 D122">
      <formula1>способ_рубки</formula1>
    </dataValidation>
  </dataValidations>
  <pageMargins left="0" right="0.70866141732283472" top="0" bottom="0" header="0.31496062992125984" footer="0.31496062992125984"/>
  <pageSetup paperSize="9" scale="53" orientation="landscape" r:id="rId1"/>
  <rowBreaks count="4" manualBreakCount="4">
    <brk id="36" max="7" man="1"/>
    <brk id="72" max="7" man="1"/>
    <brk id="108" max="7" man="1"/>
    <brk id="1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ЛОТЫ</vt:lpstr>
      <vt:lpstr>' ЛОТЫ'!Область_печати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Алексей М. Мосунов</cp:lastModifiedBy>
  <cp:lastPrinted>2019-09-25T10:32:20Z</cp:lastPrinted>
  <dcterms:created xsi:type="dcterms:W3CDTF">1996-10-08T23:32:33Z</dcterms:created>
  <dcterms:modified xsi:type="dcterms:W3CDTF">2019-10-15T07:48:20Z</dcterms:modified>
</cp:coreProperties>
</file>